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Герцена 7  с испр 05.09.2023   " sheetId="1" r:id="rId1"/>
  </sheets>
  <definedNames>
    <definedName name="_xlnm.Print_Titles" localSheetId="0">'Герцена 7  с испр 05.09.2023   '!$14:$14</definedName>
  </definedNames>
  <calcPr calcId="125725"/>
</workbook>
</file>

<file path=xl/calcChain.xml><?xml version="1.0" encoding="utf-8"?>
<calcChain xmlns="http://schemas.openxmlformats.org/spreadsheetml/2006/main">
  <c r="A149" i="1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</calcChain>
</file>

<file path=xl/sharedStrings.xml><?xml version="1.0" encoding="utf-8"?>
<sst xmlns="http://schemas.openxmlformats.org/spreadsheetml/2006/main" count="550" uniqueCount="196">
  <si>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</si>
  <si>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</si>
  <si>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</si>
  <si>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</si>
  <si>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</si>
  <si>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</si>
  <si>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Ремонт дворовых проездов(тип покрытия 1а-846 м2)</t>
  </si>
  <si>
    <t>Разборка бортовых камней: на щебеночном основании П-1у объем 0,053м3/мп</t>
  </si>
  <si>
    <t>100 м</t>
  </si>
  <si>
    <t xml:space="preserve">275 / 100 </t>
  </si>
  <si>
    <t xml:space="preserve">1 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</si>
  <si>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</si>
  <si>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</si>
  <si>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 xml:space="preserve">(525+110+121+90) / 1000 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</si>
  <si>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</si>
  <si>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</si>
  <si>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 xml:space="preserve">275*0,053*2,4 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</si>
  <si>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</si>
  <si>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 xml:space="preserve">117,2556+35 </t>
  </si>
  <si>
    <t>Разработка грунта с перемещением до 10 м бульдозерами мощностью: 79 кВт (108 л.с.), группа грунтов 2</t>
  </si>
  <si>
    <t>1000 м3 грунта</t>
  </si>
  <si>
    <t xml:space="preserve">(846*0,2) / 1000 </t>
  </si>
  <si>
    <t>Погрузочные работы при автомобильных перевозках: мусора строительного с погрузкой экскаваторами емкостью ковша до 0,5 м3, где1,4 т/м3 объемная масса  земли</t>
  </si>
  <si>
    <t xml:space="preserve">169,2*1,4 </t>
  </si>
  <si>
    <t xml:space="preserve"> 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</si>
  <si>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</si>
  <si>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</si>
  <si>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 xml:space="preserve">(275*0,5*0,15) / 100 </t>
  </si>
  <si>
    <t>Щебень шлаковый для дорожного строительства, фракция 5-10 мм, марка 1000 (1,26 коэф. уплотнения щебня Прил 27.1</t>
  </si>
  <si>
    <t>м3</t>
  </si>
  <si>
    <t xml:space="preserve">20,6*1,26 </t>
  </si>
  <si>
    <t>Установка бортовых камней бетонных: при других видах покрытий</t>
  </si>
  <si>
    <t>100 м бортового камня</t>
  </si>
  <si>
    <t>Бетон тяжелый, класс: В15 (М200)</t>
  </si>
  <si>
    <t>Бетон тяжелый, класс В15 (М200)</t>
  </si>
  <si>
    <t xml:space="preserve">275/3*0,046*1,02 </t>
  </si>
  <si>
    <t>Камни бортовые из бетона В30 (М400) с расходом арматуры 38 кг/м3  ( бортовой камень П-1у 0,0533м3/мп расход на стык 0,046м3)</t>
  </si>
  <si>
    <t xml:space="preserve">275*0,05333 </t>
  </si>
  <si>
    <t>Устройство бетонной подготовки</t>
  </si>
  <si>
    <t>100 м3 бетона, бутобетона и железобетона в деле</t>
  </si>
  <si>
    <t xml:space="preserve">(-16,225/1,02) / 100 </t>
  </si>
  <si>
    <t>Засыпка вручную траншей, пазух котлованов и ям, группа грунтов: 1</t>
  </si>
  <si>
    <t>100 м3 грунта</t>
  </si>
  <si>
    <t xml:space="preserve">(275*0,15*0,3) / 100 </t>
  </si>
  <si>
    <t>Устройство подстилающих и выравнивающих слоев оснований: из шлака</t>
  </si>
  <si>
    <t xml:space="preserve">(846*0,05) / 100 </t>
  </si>
  <si>
    <t>Щебень шлаковый для дорожного строительства, фракция 5-10 мм, марка 1000 (1,26 коэф.уплотнения щебня Прил.27.1)</t>
  </si>
  <si>
    <t xml:space="preserve">42,3*1,26 </t>
  </si>
  <si>
    <t>Розлив вяжущих материалов</t>
  </si>
  <si>
    <t>1 т</t>
  </si>
  <si>
    <t xml:space="preserve">846*0,0005 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</si>
  <si>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</si>
  <si>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 xml:space="preserve">846 / 1000 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</si>
  <si>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</si>
  <si>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</si>
  <si>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</si>
  <si>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</si>
  <si>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</si>
  <si>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1 м3 дерева</t>
  </si>
  <si>
    <t xml:space="preserve">0,94*20+2,82+0,16*20 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</si>
  <si>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</si>
  <si>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</si>
  <si>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 xml:space="preserve">20 / 100 </t>
  </si>
  <si>
    <t>Погрузочные работы при автомобильных перевозках: мусора строительного с погрузкой экскаваторами емкостью ковша до 0,5 м3 гдеОбъем Vств=0,94*80+ Vветок 75,2*15%+Vкорня 0,16*80=12,8м3;Vвсего =Vс+Vв+Vк, 0,61т/м3 объемная масса  древисины</t>
  </si>
  <si>
    <t xml:space="preserve">(0,94*20+2,82+0,16*20)*0,61 </t>
  </si>
  <si>
    <t>Регулирование высотного положения крышек колодцев с подъемом на высоту: до 25 см</t>
  </si>
  <si>
    <t>1 колодец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</si>
  <si>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</si>
  <si>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</si>
  <si>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 xml:space="preserve">(7*12*6) / 1000 </t>
  </si>
  <si>
    <t>Земля растительная механизированной заготовки</t>
  </si>
  <si>
    <t xml:space="preserve">504*0,15 </t>
  </si>
  <si>
    <t>Подготовка стандартных посадочных мест для деревьев и кустарников с круглым комом земли вручную размером: 0,8x0,6 м в естественном грунте</t>
  </si>
  <si>
    <t>10 ям</t>
  </si>
  <si>
    <t xml:space="preserve">20 / 10 </t>
  </si>
  <si>
    <t>Посадка деревьев и кустарников с комом земли размером: 0,8x0,6 м</t>
  </si>
  <si>
    <t>10 деревьев или кустарников</t>
  </si>
  <si>
    <t>Деревья-саженцы с кроной 9-12 лет   липа. применит.</t>
  </si>
  <si>
    <t>шт.</t>
  </si>
  <si>
    <t>Раздел 2. Расширение проезжей части дворовой территории(  тип покрытия 1б  610 м2)</t>
  </si>
  <si>
    <t xml:space="preserve">(610*0,2) / 1000 </t>
  </si>
  <si>
    <t xml:space="preserve">122*1,4 </t>
  </si>
  <si>
    <t xml:space="preserve">(610*0,15) / 100 </t>
  </si>
  <si>
    <t>Щебень шлаковый для дорожного строительства, фракция: 40-70 мм, марка 1000</t>
  </si>
  <si>
    <t xml:space="preserve">610*0,15*1,26 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</si>
  <si>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</si>
  <si>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</si>
  <si>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 xml:space="preserve">610 / 1000 </t>
  </si>
  <si>
    <t>Щебень из природного камня для строительных работ марка: 1200, фракция 10-20 мм</t>
  </si>
  <si>
    <t>Щебень из природного камня для строительных работ марка: 1200, фракция 40-70 мм</t>
  </si>
  <si>
    <t>Щебень шлаковый для дорожного строительства, фракция: 20-40 мм, марка 1000</t>
  </si>
  <si>
    <t xml:space="preserve">610*0,07*1,26 </t>
  </si>
  <si>
    <t>На каждый 1 см изменения толщины слоя добавлять или исключать к расценкам 27-04-005-01, 27-04-005-02, 27-04-005-03</t>
  </si>
  <si>
    <t xml:space="preserve">-610 / 1000 </t>
  </si>
  <si>
    <t xml:space="preserve">---61,488 </t>
  </si>
  <si>
    <t xml:space="preserve">--107,604 </t>
  </si>
  <si>
    <t xml:space="preserve">610*0,01*1,26 </t>
  </si>
  <si>
    <t xml:space="preserve">610*0,0005 </t>
  </si>
  <si>
    <t>Раздел 3. ремонт и площадок (тип покрытия ll - 280 м2 )</t>
  </si>
  <si>
    <t>Разборка бортовых камней: на щебеночном основании Камень П-5у объем 0,021м3/мп</t>
  </si>
  <si>
    <t xml:space="preserve">230 / 100 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</si>
  <si>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</si>
  <si>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</si>
  <si>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 xml:space="preserve">280 / 1000 </t>
  </si>
  <si>
    <t xml:space="preserve">(280*0,1) / 1000 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</si>
  <si>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</si>
  <si>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 xml:space="preserve">280*0,04*1,98+230*0,021*2,4+280*0,1*1,4 </t>
  </si>
  <si>
    <t>Разработка грунта вручную в траншеях глубиной до 2 м без креплений с откосами, группа грунтов: 2     ОЗН-О-ГП лист 4 типII  основание  под бортовые камни где  0,3м ширина подушки  0,1м толщина</t>
  </si>
  <si>
    <t xml:space="preserve">(230*0,3*0,1) / 100 </t>
  </si>
  <si>
    <t>Устройство оснований толщиной  12 см под тротуары из кирпичного или известнякового щебня снование под П-5у</t>
  </si>
  <si>
    <t>100 м2 дорожек и тротуаров</t>
  </si>
  <si>
    <t xml:space="preserve">(230*0,3) / 100 </t>
  </si>
  <si>
    <t>Щебень известняковый для строительных работ марки 600 фракции: 5-10 мм</t>
  </si>
  <si>
    <t>На каждый 1 см изменения толщины оснований добавлять или исключать к расценке 27-07-002-01</t>
  </si>
  <si>
    <t xml:space="preserve">(-230*0,3) / 100 </t>
  </si>
  <si>
    <t xml:space="preserve">--2,07 </t>
  </si>
  <si>
    <t>Щебень шлаковый для дорожного строительства, фракция 5-10 мм, марка 1000(1,26 коэф.уплотнения щебня Прил.27.1)</t>
  </si>
  <si>
    <t xml:space="preserve">230*0,3*0,1*1,26 </t>
  </si>
  <si>
    <t>Устройство оснований толщиной 12 см под тротуары из кирпичного или известнякового щебня основание под покрытие тратуара</t>
  </si>
  <si>
    <t xml:space="preserve">280 / 100 </t>
  </si>
  <si>
    <t xml:space="preserve">-280 / 100 </t>
  </si>
  <si>
    <t xml:space="preserve">--8,4 </t>
  </si>
  <si>
    <t xml:space="preserve">280*0,1*1,26 </t>
  </si>
  <si>
    <t>Раствор готовый кладочный цементный марки: 100</t>
  </si>
  <si>
    <t xml:space="preserve">230/3*0,02*1,02 </t>
  </si>
  <si>
    <t>Камни бортовые из бетона В30 (М400) с расходом арматуры 38 кг/м3</t>
  </si>
  <si>
    <t xml:space="preserve">230*0,021 </t>
  </si>
  <si>
    <t xml:space="preserve">(-13,57/1,02) / 100 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</si>
  <si>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</si>
  <si>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Битумы нефтяные дорожные марки: БНД-60/90, БНД 90/130</t>
  </si>
  <si>
    <t xml:space="preserve">0,65*280/1000 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</si>
  <si>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</si>
  <si>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 xml:space="preserve">9,56*280/100 </t>
  </si>
  <si>
    <t>Раздел 4. Ремонт отмостки (тип покрытия ll -209 м2 )</t>
  </si>
  <si>
    <t>Разборка бортовых камней: на щебеночном основании камень  П-5у</t>
  </si>
  <si>
    <t xml:space="preserve">209 / 100 </t>
  </si>
  <si>
    <t xml:space="preserve">209 / 1000 </t>
  </si>
  <si>
    <t xml:space="preserve">209*0,04*1,98+209*0,021*2,4 </t>
  </si>
  <si>
    <t>Разработка грунта вручную в траншеях глубиной до 2 м без креплений с откосами, группа грунтов: 2</t>
  </si>
  <si>
    <t xml:space="preserve">(209*0,25*0,25) / 100 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</si>
  <si>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</si>
  <si>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</si>
  <si>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 xml:space="preserve">(209*0,25) / 100 </t>
  </si>
  <si>
    <t>Засыпка вручную траншей, пазух котлованов и ям, группа грунтов: 1 под бортовые камни</t>
  </si>
  <si>
    <t xml:space="preserve">209*0,3*0,1*1,26 </t>
  </si>
  <si>
    <t>Устройство оснований толщиной 12 см под отмостку  из кирпичного или известнякового щебня</t>
  </si>
  <si>
    <t xml:space="preserve">209*0,1*1,26 </t>
  </si>
  <si>
    <t xml:space="preserve">-209 / 100 </t>
  </si>
  <si>
    <t xml:space="preserve">--6,27 </t>
  </si>
  <si>
    <t xml:space="preserve">209/3*1,02*0,02 </t>
  </si>
  <si>
    <t>Камни бортовые из бетона В30 (М400) с расходом арматуры 38 кг/м3  П-5у  0,063/3=0,021м3/мп</t>
  </si>
  <si>
    <t xml:space="preserve">209*0,021 </t>
  </si>
  <si>
    <t xml:space="preserve">(-12,331/1,02) / 100 </t>
  </si>
  <si>
    <t>Устройство асфальтобетонных покрытий дорожек и тротуаров двухслойных: верхний слой из песчаной асфальтобетонной смеси толщиной 3 см
прим.</t>
  </si>
  <si>
    <t>100 м2 покрытия</t>
  </si>
  <si>
    <t>Асфальт литой: для покрытий тротуаров тип II (жесткий)</t>
  </si>
  <si>
    <t>На каждые 0,5 см изменения толщины покрытия добавлять к  расценке 27-07-001-01
прим. к ТЕР27-7-1-4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</si>
  <si>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</si>
  <si>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 xml:space="preserve">(7,14+1,21*2)*2,09 </t>
  </si>
  <si>
    <t>Электродуговая сварка при монтаже малых форм(скамейки ,урны ) арм Ф10мм  на форму по 10 см =(2*4*6 )*0,1*0,617кг</t>
  </si>
  <si>
    <t>10 т конструкций</t>
  </si>
  <si>
    <t xml:space="preserve">(3,104/1000) / 10 </t>
  </si>
  <si>
    <t>Горячекатаная арматурная сталь периодического профиля класса: А-III, диаметром 10 мм</t>
  </si>
  <si>
    <t xml:space="preserve">3,1/1000 </t>
  </si>
  <si>
    <t>Скамья на металлических ножках</t>
  </si>
  <si>
    <t>Урна металлическая опрокидывающаяся</t>
  </si>
  <si>
    <t>Раздел 5. Ремонт подходов кподъездам (тип покрытия ll -108 м2 )</t>
  </si>
  <si>
    <t>Разборка бортовых камней: на щебеночном основании камень П-5у</t>
  </si>
  <si>
    <t xml:space="preserve">96 / 100 </t>
  </si>
  <si>
    <t xml:space="preserve">108 / 1000 </t>
  </si>
  <si>
    <t xml:space="preserve">108*0,04*1,98+96*0,021*2,4 </t>
  </si>
  <si>
    <t>Разработка грунта вручную в траншеях глубиной до 2 м без креплений с откосами, группа грунтов: 2 под снование</t>
  </si>
  <si>
    <t xml:space="preserve">(96*0,3*0,1) / 100 </t>
  </si>
  <si>
    <t>Устройство оснований толщиной  12 см под тротуары из кирпичного или известнякового щебня</t>
  </si>
  <si>
    <t xml:space="preserve">108 / 100 </t>
  </si>
  <si>
    <t xml:space="preserve">-108 / 100 </t>
  </si>
  <si>
    <t xml:space="preserve">--3,24 </t>
  </si>
  <si>
    <t xml:space="preserve">108*0,1*1,26 </t>
  </si>
  <si>
    <t>Установка бортовых камней бетонных: при других видах покрытий  П-5у</t>
  </si>
  <si>
    <t xml:space="preserve">96/100 </t>
  </si>
  <si>
    <t xml:space="preserve">96/3*1,02*0,02 </t>
  </si>
  <si>
    <t xml:space="preserve">96*0,021 </t>
  </si>
  <si>
    <t xml:space="preserve">(-5,664/1,02) / 100 </t>
  </si>
  <si>
    <t xml:space="preserve">0,65*108/1000 </t>
  </si>
  <si>
    <t xml:space="preserve">9,56*108/100 </t>
  </si>
  <si>
    <t xml:space="preserve">(96*0,15*0,1) / 100 </t>
  </si>
  <si>
    <t>(нач. ПТО ООО "УК ЖКХ" Подъява Т.Н.)</t>
  </si>
  <si>
    <t/>
  </si>
  <si>
    <t>[должность, подпись (инициалы, фамилия)]</t>
  </si>
  <si>
    <t>УТВЕРЖДАЮ</t>
  </si>
  <si>
    <t>______________________</t>
  </si>
  <si>
    <t>"____" ________________ 2023</t>
  </si>
  <si>
    <t>ВЕДОМОСТЬ ОБЪЕМОВ РАБОТ  № 02-01-01</t>
  </si>
  <si>
    <t>Благоустройство дворовой территории по адресу г. Новокузнецк ул. Герцена 7  (минимальный перечень работ)</t>
  </si>
  <si>
    <t>Благоустройство дворовой территории по адресу г. Новокузнецк ул. Герцена 7(минимальный перечень работ)</t>
  </si>
  <si>
    <t>Генеральный директор ООО "УК ЖКХ" Липатов Г.А.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</si>
</sst>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6"/>
  <sheetViews>
    <sheetView tabSelected="1" topLeftCell="A19" workbookViewId="0">
      <selection sqref="A1:XFD28"/>
    </sheetView>
  </sheetViews>
  <sheetFormatPr defaultColWidth="9.140625" defaultRowHeight="11.25" customHeight="1"/>
  <cols>
    <col min="1" max="1" width="5.7109375" style="1" customWidth="1"/>
    <col min="2" max="2" width="29.85546875" style="2" customWidth="1"/>
    <col min="3" max="3" width="7.28515625" style="2" customWidth="1"/>
    <col min="4" max="4" width="12.28515625" style="2" customWidth="1"/>
    <col min="5" max="5" width="13.28515625" style="2" customWidth="1"/>
    <col min="6" max="6" width="10.28515625" style="2" customWidth="1"/>
    <col min="7" max="7" width="18.7109375" style="2" customWidth="1"/>
    <col min="8" max="8" width="8.7109375" style="2" customWidth="1"/>
    <col min="9" max="9" width="8.140625" style="2" hidden="1" customWidth="1"/>
    <col min="10" max="10" width="8.5703125" style="2" customWidth="1"/>
    <col min="11" max="11" width="10" style="2" customWidth="1"/>
    <col min="12" max="12" width="7.85546875" style="2" customWidth="1"/>
    <col min="13" max="13" width="9.7109375" style="2" customWidth="1"/>
    <col min="14" max="14" width="11" style="2" hidden="1" customWidth="1"/>
    <col min="15" max="15" width="14.28515625" style="2" customWidth="1"/>
    <col min="16" max="18" width="9.140625" style="2"/>
    <col min="19" max="19" width="107.85546875" style="3" hidden="1" customWidth="1"/>
    <col min="20" max="20" width="49.42578125" style="3" hidden="1" customWidth="1"/>
    <col min="21" max="21" width="47" style="3" hidden="1" customWidth="1"/>
    <col min="22" max="22" width="49.42578125" style="3" hidden="1" customWidth="1"/>
    <col min="23" max="23" width="47" style="3" hidden="1" customWidth="1"/>
    <col min="24" max="16384" width="9.140625" style="2"/>
  </cols>
  <sheetData>
    <row r="1" spans="1:19" ht="11.25" customHeight="1">
      <c r="A1" s="35" t="s">
        <v>189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9" ht="14.25" customHeight="1">
      <c r="A2" s="36" t="s">
        <v>195</v>
      </c>
      <c r="B2" s="34"/>
      <c r="C2" s="34"/>
      <c r="D2" s="37"/>
      <c r="E2" s="37"/>
      <c r="F2" s="34"/>
      <c r="G2" s="34"/>
      <c r="H2" s="34"/>
      <c r="I2" s="34"/>
      <c r="J2" s="34"/>
      <c r="K2" s="34"/>
      <c r="L2" s="34"/>
    </row>
    <row r="3" spans="1:19" ht="11.25" customHeight="1">
      <c r="A3" s="36"/>
      <c r="B3" s="34"/>
      <c r="C3" s="34"/>
      <c r="D3" s="37"/>
      <c r="E3" s="37"/>
      <c r="F3" s="34"/>
      <c r="G3" s="34"/>
      <c r="H3" s="34"/>
      <c r="I3" s="34"/>
      <c r="J3" s="34"/>
      <c r="K3" s="34"/>
      <c r="L3" s="34"/>
    </row>
    <row r="4" spans="1:19" ht="11.25" customHeight="1">
      <c r="A4" s="36" t="s">
        <v>190</v>
      </c>
      <c r="B4" s="34"/>
      <c r="C4" s="34"/>
      <c r="D4" s="37"/>
      <c r="E4" s="37"/>
      <c r="F4" s="34"/>
      <c r="G4" s="34"/>
      <c r="H4" s="34"/>
      <c r="I4" s="34"/>
      <c r="J4" s="34"/>
      <c r="K4" s="34"/>
      <c r="L4" s="34"/>
    </row>
    <row r="5" spans="1:19" ht="11.25" customHeight="1">
      <c r="A5" s="36" t="s">
        <v>191</v>
      </c>
      <c r="B5" s="34"/>
      <c r="C5" s="34"/>
      <c r="D5" s="37"/>
      <c r="E5" s="37"/>
      <c r="F5" s="34"/>
      <c r="G5" s="34"/>
      <c r="H5" s="34"/>
      <c r="I5" s="34"/>
      <c r="J5" s="34"/>
      <c r="K5" s="34"/>
      <c r="L5" s="34"/>
    </row>
    <row r="7" spans="1:19" ht="19.5" customHeight="1">
      <c r="A7" s="33" t="s">
        <v>192</v>
      </c>
      <c r="B7" s="33"/>
      <c r="C7" s="33"/>
      <c r="D7" s="33"/>
      <c r="E7" s="33"/>
      <c r="F7" s="34"/>
      <c r="G7" s="34"/>
      <c r="H7" s="34"/>
      <c r="I7" s="34"/>
      <c r="J7" s="34"/>
      <c r="K7" s="34"/>
      <c r="L7" s="34"/>
    </row>
    <row r="8" spans="1:19" ht="24.75" customHeight="1">
      <c r="A8" s="38" t="s">
        <v>193</v>
      </c>
      <c r="B8" s="38"/>
      <c r="C8" s="38"/>
      <c r="D8" s="38"/>
      <c r="E8" s="38"/>
      <c r="F8" s="38"/>
      <c r="G8" s="38"/>
      <c r="H8" s="34"/>
      <c r="I8" s="34"/>
      <c r="J8" s="34"/>
      <c r="K8" s="34"/>
      <c r="L8" s="34"/>
    </row>
    <row r="9" spans="1:19" ht="27" customHeight="1">
      <c r="A9" s="38" t="s">
        <v>194</v>
      </c>
      <c r="B9" s="38"/>
      <c r="C9" s="38"/>
      <c r="D9" s="38"/>
      <c r="E9" s="38"/>
      <c r="F9" s="38"/>
      <c r="G9" s="38"/>
      <c r="H9" s="34"/>
      <c r="I9" s="34"/>
      <c r="J9" s="34"/>
      <c r="K9" s="34"/>
      <c r="L9" s="34"/>
    </row>
    <row r="12" spans="1:19" customFormat="1" ht="9.75" customHeight="1">
      <c r="A12" s="4"/>
    </row>
    <row r="13" spans="1:19" customFormat="1" ht="36" customHeight="1">
      <c r="A13" s="5" t="s">
        <v>0</v>
      </c>
      <c r="B13" s="6" t="s">
        <v>1</v>
      </c>
      <c r="C13" s="6" t="s">
        <v>2</v>
      </c>
      <c r="D13" s="6" t="s">
        <v>3</v>
      </c>
      <c r="E13" s="6" t="s">
        <v>4</v>
      </c>
      <c r="F13" s="26" t="s">
        <v>5</v>
      </c>
      <c r="G13" s="26"/>
    </row>
    <row r="14" spans="1:19" customFormat="1" ht="15">
      <c r="A14" s="7">
        <v>1</v>
      </c>
      <c r="B14" s="8">
        <v>3</v>
      </c>
      <c r="C14" s="8">
        <v>4</v>
      </c>
      <c r="D14" s="8">
        <v>5</v>
      </c>
      <c r="E14" s="8">
        <v>6</v>
      </c>
      <c r="F14" s="27">
        <v>7</v>
      </c>
      <c r="G14" s="28"/>
    </row>
    <row r="15" spans="1:19" customFormat="1" ht="15">
      <c r="A15" s="29" t="s">
        <v>6</v>
      </c>
      <c r="B15" s="29"/>
      <c r="C15" s="29"/>
      <c r="D15" s="29"/>
      <c r="E15" s="29"/>
      <c r="F15" s="29"/>
      <c r="G15" s="29"/>
      <c r="S15" s="9" t="s">
        <v>6</v>
      </c>
    </row>
    <row r="16" spans="1:19" customFormat="1" ht="33.75">
      <c r="A16" s="10">
        <f>IF(I16&lt;&gt;"",COUNTA(I$12:I16),"")</f>
        <v>1</v>
      </c>
      <c r="B16" s="11" t="s">
        <v>7</v>
      </c>
      <c r="C16" s="12" t="s">
        <v>8</v>
      </c>
      <c r="D16" s="13">
        <v>2.75</v>
      </c>
      <c r="E16" s="11"/>
      <c r="F16" s="14"/>
      <c r="G16" s="11" t="s">
        <v>9</v>
      </c>
      <c r="I16" s="2" t="s">
        <v>10</v>
      </c>
      <c r="S16" s="9"/>
    </row>
    <row r="17" spans="1:19" customFormat="1" ht="56.25">
      <c r="A17" s="10">
        <f>IF(I17&lt;&gt;"",COUNTA(I$12:I17),"")</f>
        <v>2</v>
      </c>
      <c r="B17" s="11" t="s">
        <v>11</v>
      </c>
      <c r="C17" s="12" t="s">
        <v>12</v>
      </c>
      <c r="D17" s="15">
        <v>0.84599999999999997</v>
      </c>
      <c r="E17" s="11"/>
      <c r="F17" s="14"/>
      <c r="G17" s="11" t="s">
        <v>13</v>
      </c>
      <c r="I17" s="2" t="s">
        <v>10</v>
      </c>
      <c r="S17" s="9"/>
    </row>
    <row r="18" spans="1:19" customFormat="1" ht="78.75">
      <c r="A18" s="10">
        <f>IF(I18&lt;&gt;"",COUNTA(I$12:I18),"")</f>
        <v>3</v>
      </c>
      <c r="B18" s="11" t="s">
        <v>14</v>
      </c>
      <c r="C18" s="12" t="s">
        <v>15</v>
      </c>
      <c r="D18" s="16">
        <v>35</v>
      </c>
      <c r="E18" s="11"/>
      <c r="F18" s="14"/>
      <c r="G18" s="11" t="s">
        <v>16</v>
      </c>
      <c r="I18" s="2" t="s">
        <v>10</v>
      </c>
      <c r="S18" s="9"/>
    </row>
    <row r="19" spans="1:19" customFormat="1" ht="45">
      <c r="A19" s="10">
        <f>IF(I19&lt;&gt;"",COUNTA(I$12:I19),"")</f>
        <v>4</v>
      </c>
      <c r="B19" s="11" t="s">
        <v>17</v>
      </c>
      <c r="C19" s="12" t="s">
        <v>15</v>
      </c>
      <c r="D19" s="17">
        <v>152.30000000000001</v>
      </c>
      <c r="E19" s="11"/>
      <c r="F19" s="14"/>
      <c r="G19" s="11" t="s">
        <v>18</v>
      </c>
      <c r="I19" s="2" t="s">
        <v>10</v>
      </c>
      <c r="S19" s="9"/>
    </row>
    <row r="20" spans="1:19" customFormat="1" ht="33.75">
      <c r="A20" s="10">
        <f>IF(I20&lt;&gt;"",COUNTA(I$12:I20),"")</f>
        <v>5</v>
      </c>
      <c r="B20" s="11" t="s">
        <v>19</v>
      </c>
      <c r="C20" s="12" t="s">
        <v>20</v>
      </c>
      <c r="D20" s="18">
        <v>0.16919999999999999</v>
      </c>
      <c r="E20" s="11"/>
      <c r="F20" s="14"/>
      <c r="G20" s="11" t="s">
        <v>21</v>
      </c>
      <c r="I20" s="2" t="s">
        <v>10</v>
      </c>
      <c r="S20" s="9"/>
    </row>
    <row r="21" spans="1:19" customFormat="1" ht="67.5">
      <c r="A21" s="10">
        <f>IF(I21&lt;&gt;"",COUNTA(I$12:I21),"")</f>
        <v>6</v>
      </c>
      <c r="B21" s="11" t="s">
        <v>22</v>
      </c>
      <c r="C21" s="12" t="s">
        <v>15</v>
      </c>
      <c r="D21" s="17">
        <v>236.9</v>
      </c>
      <c r="E21" s="11"/>
      <c r="F21" s="14"/>
      <c r="G21" s="11" t="s">
        <v>23</v>
      </c>
      <c r="I21" s="2" t="s">
        <v>10</v>
      </c>
      <c r="S21" s="9"/>
    </row>
    <row r="22" spans="1:19" customFormat="1" ht="45">
      <c r="A22" s="10">
        <f>IF(I22&lt;&gt;"",COUNTA(I$12:I22),"")</f>
        <v>7</v>
      </c>
      <c r="B22" s="11" t="s">
        <v>17</v>
      </c>
      <c r="C22" s="12" t="s">
        <v>15</v>
      </c>
      <c r="D22" s="17">
        <v>236.9</v>
      </c>
      <c r="E22" s="11"/>
      <c r="F22" s="14"/>
      <c r="G22" s="11" t="s">
        <v>24</v>
      </c>
      <c r="I22" s="2" t="s">
        <v>10</v>
      </c>
      <c r="S22" s="9"/>
    </row>
    <row r="23" spans="1:19" customFormat="1" ht="78.75">
      <c r="A23" s="10">
        <f>IF(I23&lt;&gt;"",COUNTA(I$12:I23),"")</f>
        <v>8</v>
      </c>
      <c r="B23" s="11" t="s">
        <v>25</v>
      </c>
      <c r="C23" s="12" t="s">
        <v>26</v>
      </c>
      <c r="D23" s="15">
        <v>0.20599999999999999</v>
      </c>
      <c r="E23" s="11"/>
      <c r="F23" s="14"/>
      <c r="G23" s="11" t="s">
        <v>27</v>
      </c>
      <c r="I23" s="2" t="s">
        <v>10</v>
      </c>
      <c r="S23" s="9"/>
    </row>
    <row r="24" spans="1:19" customFormat="1" ht="45">
      <c r="A24" s="10">
        <f>IF(I24&lt;&gt;"",COUNTA(I$12:I24),"")</f>
        <v>9</v>
      </c>
      <c r="B24" s="11" t="s">
        <v>28</v>
      </c>
      <c r="C24" s="12" t="s">
        <v>29</v>
      </c>
      <c r="D24" s="16">
        <v>26</v>
      </c>
      <c r="E24" s="11"/>
      <c r="F24" s="14"/>
      <c r="G24" s="11" t="s">
        <v>30</v>
      </c>
      <c r="I24" s="2" t="s">
        <v>10</v>
      </c>
      <c r="S24" s="9"/>
    </row>
    <row r="25" spans="1:19" customFormat="1" ht="33.75">
      <c r="A25" s="10">
        <f>IF(I25&lt;&gt;"",COUNTA(I$12:I25),"")</f>
        <v>10</v>
      </c>
      <c r="B25" s="11" t="s">
        <v>31</v>
      </c>
      <c r="C25" s="12" t="s">
        <v>32</v>
      </c>
      <c r="D25" s="13">
        <v>2.75</v>
      </c>
      <c r="E25" s="11"/>
      <c r="F25" s="14"/>
      <c r="G25" s="11" t="s">
        <v>9</v>
      </c>
      <c r="I25" s="2" t="s">
        <v>10</v>
      </c>
      <c r="S25" s="9"/>
    </row>
    <row r="26" spans="1:19" customFormat="1" ht="15">
      <c r="A26" s="10">
        <f>IF(I26&lt;&gt;"",COUNTA(I$12:I26),"")</f>
        <v>11</v>
      </c>
      <c r="B26" s="11" t="s">
        <v>33</v>
      </c>
      <c r="C26" s="12" t="s">
        <v>29</v>
      </c>
      <c r="D26" s="15">
        <v>-16.225000000000001</v>
      </c>
      <c r="E26" s="11"/>
      <c r="F26" s="14"/>
      <c r="G26" s="11" t="s">
        <v>24</v>
      </c>
      <c r="I26" s="2" t="s">
        <v>10</v>
      </c>
      <c r="S26" s="9"/>
    </row>
    <row r="27" spans="1:19" customFormat="1" ht="15">
      <c r="A27" s="10">
        <f>IF(I27&lt;&gt;"",COUNTA(I$12:I27),"")</f>
        <v>12</v>
      </c>
      <c r="B27" s="11" t="s">
        <v>34</v>
      </c>
      <c r="C27" s="12" t="s">
        <v>29</v>
      </c>
      <c r="D27" s="17">
        <v>4.3</v>
      </c>
      <c r="E27" s="11"/>
      <c r="F27" s="14"/>
      <c r="G27" s="11" t="s">
        <v>35</v>
      </c>
      <c r="I27" s="2" t="s">
        <v>10</v>
      </c>
      <c r="S27" s="9"/>
    </row>
    <row r="28" spans="1:19" customFormat="1" ht="45">
      <c r="A28" s="10">
        <f>IF(I28&lt;&gt;"",COUNTA(I$12:I28),"")</f>
        <v>13</v>
      </c>
      <c r="B28" s="11" t="s">
        <v>36</v>
      </c>
      <c r="C28" s="12" t="s">
        <v>29</v>
      </c>
      <c r="D28" s="18">
        <v>14.665800000000001</v>
      </c>
      <c r="E28" s="11"/>
      <c r="F28" s="14"/>
      <c r="G28" s="11" t="s">
        <v>37</v>
      </c>
      <c r="I28" s="2" t="s">
        <v>10</v>
      </c>
      <c r="S28" s="9"/>
    </row>
    <row r="29" spans="1:19" customFormat="1" ht="78.75">
      <c r="A29" s="10">
        <f>IF(I29&lt;&gt;"",COUNTA(I$12:I29),"")</f>
        <v>14</v>
      </c>
      <c r="B29" s="11" t="s">
        <v>38</v>
      </c>
      <c r="C29" s="12" t="s">
        <v>39</v>
      </c>
      <c r="D29" s="19">
        <v>-0.15906999999999999</v>
      </c>
      <c r="E29" s="11"/>
      <c r="F29" s="14"/>
      <c r="G29" s="11" t="s">
        <v>40</v>
      </c>
      <c r="I29" s="2" t="s">
        <v>10</v>
      </c>
      <c r="S29" s="9"/>
    </row>
    <row r="30" spans="1:19" customFormat="1" ht="22.5">
      <c r="A30" s="10">
        <f>IF(I30&lt;&gt;"",COUNTA(I$12:I30),"")</f>
        <v>15</v>
      </c>
      <c r="B30" s="11" t="s">
        <v>41</v>
      </c>
      <c r="C30" s="12" t="s">
        <v>42</v>
      </c>
      <c r="D30" s="15">
        <v>0.124</v>
      </c>
      <c r="E30" s="11"/>
      <c r="F30" s="14"/>
      <c r="G30" s="11" t="s">
        <v>43</v>
      </c>
      <c r="I30" s="2" t="s">
        <v>10</v>
      </c>
      <c r="S30" s="9"/>
    </row>
    <row r="31" spans="1:19" customFormat="1" ht="78.75">
      <c r="A31" s="10">
        <f>IF(I31&lt;&gt;"",COUNTA(I$12:I31),"")</f>
        <v>16</v>
      </c>
      <c r="B31" s="11" t="s">
        <v>44</v>
      </c>
      <c r="C31" s="12" t="s">
        <v>26</v>
      </c>
      <c r="D31" s="15">
        <v>0.42299999999999999</v>
      </c>
      <c r="E31" s="11"/>
      <c r="F31" s="14"/>
      <c r="G31" s="11" t="s">
        <v>45</v>
      </c>
      <c r="I31" s="2" t="s">
        <v>10</v>
      </c>
      <c r="S31" s="9"/>
    </row>
    <row r="32" spans="1:19" customFormat="1" ht="45">
      <c r="A32" s="10">
        <f>IF(I32&lt;&gt;"",COUNTA(I$12:I32),"")</f>
        <v>17</v>
      </c>
      <c r="B32" s="11" t="s">
        <v>46</v>
      </c>
      <c r="C32" s="12" t="s">
        <v>29</v>
      </c>
      <c r="D32" s="17">
        <v>53.3</v>
      </c>
      <c r="E32" s="11"/>
      <c r="F32" s="14"/>
      <c r="G32" s="11" t="s">
        <v>47</v>
      </c>
      <c r="I32" s="2" t="s">
        <v>10</v>
      </c>
      <c r="S32" s="9"/>
    </row>
    <row r="33" spans="1:19" customFormat="1" ht="15">
      <c r="A33" s="10">
        <f>IF(I33&lt;&gt;"",COUNTA(I$12:I33),"")</f>
        <v>18</v>
      </c>
      <c r="B33" s="11" t="s">
        <v>48</v>
      </c>
      <c r="C33" s="12" t="s">
        <v>49</v>
      </c>
      <c r="D33" s="15">
        <v>0.42299999999999999</v>
      </c>
      <c r="E33" s="11"/>
      <c r="F33" s="14"/>
      <c r="G33" s="11" t="s">
        <v>50</v>
      </c>
      <c r="I33" s="2" t="s">
        <v>10</v>
      </c>
      <c r="S33" s="9"/>
    </row>
    <row r="34" spans="1:19" customFormat="1" ht="56.25">
      <c r="A34" s="10">
        <f>IF(I34&lt;&gt;"",COUNTA(I$12:I34),"")</f>
        <v>19</v>
      </c>
      <c r="B34" s="11" t="s">
        <v>51</v>
      </c>
      <c r="C34" s="12" t="s">
        <v>12</v>
      </c>
      <c r="D34" s="15">
        <v>0.84599999999999997</v>
      </c>
      <c r="E34" s="11"/>
      <c r="F34" s="14"/>
      <c r="G34" s="11" t="s">
        <v>52</v>
      </c>
      <c r="I34" s="2" t="s">
        <v>10</v>
      </c>
      <c r="S34" s="9"/>
    </row>
    <row r="35" spans="1:19" customFormat="1" ht="56.25">
      <c r="A35" s="10">
        <f>IF(I35&lt;&gt;"",COUNTA(I$12:I35),"")</f>
        <v>20</v>
      </c>
      <c r="B35" s="11" t="s">
        <v>53</v>
      </c>
      <c r="C35" s="12" t="s">
        <v>54</v>
      </c>
      <c r="D35" s="18">
        <v>79.270200000000003</v>
      </c>
      <c r="E35" s="11"/>
      <c r="F35" s="14"/>
      <c r="G35" s="11" t="s">
        <v>24</v>
      </c>
      <c r="I35" s="2" t="s">
        <v>10</v>
      </c>
      <c r="S35" s="9"/>
    </row>
    <row r="36" spans="1:19" customFormat="1" ht="56.25">
      <c r="A36" s="10">
        <f>IF(I36&lt;&gt;"",COUNTA(I$12:I36),"")</f>
        <v>21</v>
      </c>
      <c r="B36" s="11" t="s">
        <v>55</v>
      </c>
      <c r="C36" s="12" t="s">
        <v>12</v>
      </c>
      <c r="D36" s="15">
        <v>0.84599999999999997</v>
      </c>
      <c r="E36" s="11"/>
      <c r="F36" s="14"/>
      <c r="G36" s="11" t="s">
        <v>52</v>
      </c>
      <c r="I36" s="2" t="s">
        <v>10</v>
      </c>
      <c r="S36" s="9"/>
    </row>
    <row r="37" spans="1:19" customFormat="1" ht="67.5">
      <c r="A37" s="10">
        <f>IF(I37&lt;&gt;"",COUNTA(I$12:I37),"")</f>
        <v>22</v>
      </c>
      <c r="B37" s="11" t="s">
        <v>56</v>
      </c>
      <c r="C37" s="12" t="s">
        <v>54</v>
      </c>
      <c r="D37" s="15">
        <v>81.724000000000004</v>
      </c>
      <c r="E37" s="11"/>
      <c r="F37" s="14"/>
      <c r="G37" s="11" t="s">
        <v>24</v>
      </c>
      <c r="I37" s="2" t="s">
        <v>10</v>
      </c>
      <c r="S37" s="9"/>
    </row>
    <row r="38" spans="1:19" customFormat="1" ht="67.5">
      <c r="A38" s="10">
        <f>IF(I38&lt;&gt;"",COUNTA(I$12:I38),"")</f>
        <v>23</v>
      </c>
      <c r="B38" s="11" t="s">
        <v>57</v>
      </c>
      <c r="C38" s="12" t="s">
        <v>58</v>
      </c>
      <c r="D38" s="13">
        <v>24.82</v>
      </c>
      <c r="E38" s="11"/>
      <c r="F38" s="14"/>
      <c r="G38" s="11" t="s">
        <v>59</v>
      </c>
      <c r="I38" s="2" t="s">
        <v>10</v>
      </c>
      <c r="S38" s="9"/>
    </row>
    <row r="39" spans="1:19" customFormat="1" ht="67.5">
      <c r="A39" s="10">
        <f>IF(I39&lt;&gt;"",COUNTA(I$12:I39),"")</f>
        <v>24</v>
      </c>
      <c r="B39" s="11" t="s">
        <v>60</v>
      </c>
      <c r="C39" s="12" t="s">
        <v>61</v>
      </c>
      <c r="D39" s="17">
        <v>0.2</v>
      </c>
      <c r="E39" s="11"/>
      <c r="F39" s="14"/>
      <c r="G39" s="11" t="s">
        <v>62</v>
      </c>
      <c r="I39" s="2" t="s">
        <v>10</v>
      </c>
      <c r="S39" s="9"/>
    </row>
    <row r="40" spans="1:19" customFormat="1" ht="90">
      <c r="A40" s="10">
        <f>IF(I40&lt;&gt;"",COUNTA(I$12:I40),"")</f>
        <v>25</v>
      </c>
      <c r="B40" s="11" t="s">
        <v>63</v>
      </c>
      <c r="C40" s="12" t="s">
        <v>15</v>
      </c>
      <c r="D40" s="17">
        <v>15.1</v>
      </c>
      <c r="E40" s="11"/>
      <c r="F40" s="14"/>
      <c r="G40" s="11" t="s">
        <v>64</v>
      </c>
      <c r="I40" s="2" t="s">
        <v>10</v>
      </c>
      <c r="S40" s="9"/>
    </row>
    <row r="41" spans="1:19" customFormat="1" ht="45">
      <c r="A41" s="10">
        <f>IF(I41&lt;&gt;"",COUNTA(I$12:I41),"")</f>
        <v>26</v>
      </c>
      <c r="B41" s="11" t="s">
        <v>17</v>
      </c>
      <c r="C41" s="12" t="s">
        <v>15</v>
      </c>
      <c r="D41" s="17">
        <v>15.1</v>
      </c>
      <c r="E41" s="11"/>
      <c r="F41" s="14"/>
      <c r="G41" s="11" t="s">
        <v>24</v>
      </c>
      <c r="I41" s="2" t="s">
        <v>10</v>
      </c>
      <c r="S41" s="9"/>
    </row>
    <row r="42" spans="1:19" customFormat="1" ht="33.75">
      <c r="A42" s="10">
        <f>IF(I42&lt;&gt;"",COUNTA(I$12:I42),"")</f>
        <v>27</v>
      </c>
      <c r="B42" s="11" t="s">
        <v>65</v>
      </c>
      <c r="C42" s="12" t="s">
        <v>66</v>
      </c>
      <c r="D42" s="16">
        <v>7</v>
      </c>
      <c r="E42" s="11"/>
      <c r="F42" s="14"/>
      <c r="G42" s="11" t="s">
        <v>24</v>
      </c>
      <c r="I42" s="2" t="s">
        <v>10</v>
      </c>
      <c r="S42" s="9"/>
    </row>
    <row r="43" spans="1:19" customFormat="1" ht="67.5">
      <c r="A43" s="10">
        <f>IF(I43&lt;&gt;"",COUNTA(I$12:I43),"")</f>
        <v>28</v>
      </c>
      <c r="B43" s="11" t="s">
        <v>67</v>
      </c>
      <c r="C43" s="12" t="s">
        <v>68</v>
      </c>
      <c r="D43" s="15">
        <v>0.504</v>
      </c>
      <c r="E43" s="11"/>
      <c r="F43" s="14"/>
      <c r="G43" s="11" t="s">
        <v>69</v>
      </c>
      <c r="I43" s="2" t="s">
        <v>10</v>
      </c>
      <c r="S43" s="9"/>
    </row>
    <row r="44" spans="1:19" customFormat="1" ht="22.5">
      <c r="A44" s="10">
        <f>IF(I44&lt;&gt;"",COUNTA(I$12:I44),"")</f>
        <v>29</v>
      </c>
      <c r="B44" s="11" t="s">
        <v>70</v>
      </c>
      <c r="C44" s="12" t="s">
        <v>29</v>
      </c>
      <c r="D44" s="17">
        <v>75.599999999999994</v>
      </c>
      <c r="E44" s="11"/>
      <c r="F44" s="14"/>
      <c r="G44" s="11" t="s">
        <v>71</v>
      </c>
      <c r="I44" s="2" t="s">
        <v>10</v>
      </c>
      <c r="S44" s="9"/>
    </row>
    <row r="45" spans="1:19" customFormat="1" ht="56.25">
      <c r="A45" s="10">
        <f>IF(I45&lt;&gt;"",COUNTA(I$12:I45),"")</f>
        <v>30</v>
      </c>
      <c r="B45" s="11" t="s">
        <v>72</v>
      </c>
      <c r="C45" s="12" t="s">
        <v>73</v>
      </c>
      <c r="D45" s="16">
        <v>2</v>
      </c>
      <c r="E45" s="11"/>
      <c r="F45" s="14"/>
      <c r="G45" s="11" t="s">
        <v>74</v>
      </c>
      <c r="I45" s="2" t="s">
        <v>10</v>
      </c>
      <c r="S45" s="9"/>
    </row>
    <row r="46" spans="1:19" customFormat="1" ht="56.25">
      <c r="A46" s="10">
        <f>IF(I46&lt;&gt;"",COUNTA(I$12:I46),"")</f>
        <v>31</v>
      </c>
      <c r="B46" s="11" t="s">
        <v>75</v>
      </c>
      <c r="C46" s="12" t="s">
        <v>76</v>
      </c>
      <c r="D46" s="16">
        <v>2</v>
      </c>
      <c r="E46" s="11"/>
      <c r="F46" s="14"/>
      <c r="G46" s="11" t="s">
        <v>74</v>
      </c>
      <c r="I46" s="2" t="s">
        <v>10</v>
      </c>
      <c r="S46" s="9"/>
    </row>
    <row r="47" spans="1:19" customFormat="1" ht="22.5">
      <c r="A47" s="10">
        <f>IF(I47&lt;&gt;"",COUNTA(I$12:I47),"")</f>
        <v>32</v>
      </c>
      <c r="B47" s="11" t="s">
        <v>77</v>
      </c>
      <c r="C47" s="12" t="s">
        <v>78</v>
      </c>
      <c r="D47" s="16">
        <v>20</v>
      </c>
      <c r="E47" s="11"/>
      <c r="F47" s="14"/>
      <c r="G47" s="11" t="s">
        <v>24</v>
      </c>
      <c r="I47" s="2" t="s">
        <v>10</v>
      </c>
      <c r="S47" s="9"/>
    </row>
    <row r="48" spans="1:19" customFormat="1" ht="15">
      <c r="A48" s="29" t="s">
        <v>79</v>
      </c>
      <c r="B48" s="29"/>
      <c r="C48" s="29"/>
      <c r="D48" s="29"/>
      <c r="E48" s="29"/>
      <c r="F48" s="29"/>
      <c r="G48" s="29"/>
      <c r="S48" s="9" t="s">
        <v>79</v>
      </c>
    </row>
    <row r="49" spans="1:19" customFormat="1" ht="33.75">
      <c r="A49" s="10">
        <f>IF(I49&lt;&gt;"",COUNTA(I$12:I49),"")</f>
        <v>33</v>
      </c>
      <c r="B49" s="11" t="s">
        <v>19</v>
      </c>
      <c r="C49" s="12" t="s">
        <v>20</v>
      </c>
      <c r="D49" s="15">
        <v>0.122</v>
      </c>
      <c r="E49" s="11"/>
      <c r="F49" s="14"/>
      <c r="G49" s="11" t="s">
        <v>80</v>
      </c>
      <c r="I49" s="2" t="s">
        <v>10</v>
      </c>
      <c r="S49" s="9"/>
    </row>
    <row r="50" spans="1:19" customFormat="1" ht="67.5">
      <c r="A50" s="10">
        <f>IF(I50&lt;&gt;"",COUNTA(I$12:I50),"")</f>
        <v>34</v>
      </c>
      <c r="B50" s="11" t="s">
        <v>22</v>
      </c>
      <c r="C50" s="12" t="s">
        <v>15</v>
      </c>
      <c r="D50" s="17">
        <v>170.8</v>
      </c>
      <c r="E50" s="11"/>
      <c r="F50" s="14"/>
      <c r="G50" s="11" t="s">
        <v>81</v>
      </c>
      <c r="I50" s="2" t="s">
        <v>10</v>
      </c>
      <c r="S50" s="9"/>
    </row>
    <row r="51" spans="1:19" customFormat="1" ht="45">
      <c r="A51" s="10">
        <f>IF(I51&lt;&gt;"",COUNTA(I$12:I51),"")</f>
        <v>35</v>
      </c>
      <c r="B51" s="11" t="s">
        <v>17</v>
      </c>
      <c r="C51" s="12" t="s">
        <v>15</v>
      </c>
      <c r="D51" s="17">
        <v>170.8</v>
      </c>
      <c r="E51" s="11"/>
      <c r="F51" s="14"/>
      <c r="G51" s="11" t="s">
        <v>24</v>
      </c>
      <c r="I51" s="2" t="s">
        <v>10</v>
      </c>
      <c r="S51" s="9"/>
    </row>
    <row r="52" spans="1:19" customFormat="1" ht="78.75">
      <c r="A52" s="10">
        <f>IF(I52&lt;&gt;"",COUNTA(I$12:I52),"")</f>
        <v>36</v>
      </c>
      <c r="B52" s="11" t="s">
        <v>44</v>
      </c>
      <c r="C52" s="12" t="s">
        <v>26</v>
      </c>
      <c r="D52" s="15">
        <v>0.91500000000000004</v>
      </c>
      <c r="E52" s="11"/>
      <c r="F52" s="14"/>
      <c r="G52" s="11" t="s">
        <v>82</v>
      </c>
      <c r="I52" s="2" t="s">
        <v>10</v>
      </c>
      <c r="S52" s="9"/>
    </row>
    <row r="53" spans="1:19" customFormat="1" ht="33.75">
      <c r="A53" s="10">
        <f>IF(I53&lt;&gt;"",COUNTA(I$12:I53),"")</f>
        <v>37</v>
      </c>
      <c r="B53" s="11" t="s">
        <v>83</v>
      </c>
      <c r="C53" s="12" t="s">
        <v>29</v>
      </c>
      <c r="D53" s="13">
        <v>115.29</v>
      </c>
      <c r="E53" s="11"/>
      <c r="F53" s="14"/>
      <c r="G53" s="11" t="s">
        <v>84</v>
      </c>
      <c r="I53" s="2" t="s">
        <v>10</v>
      </c>
      <c r="S53" s="9"/>
    </row>
    <row r="54" spans="1:19" customFormat="1" ht="67.5">
      <c r="A54" s="10">
        <f>IF(I54&lt;&gt;"",COUNTA(I$12:I54),"")</f>
        <v>38</v>
      </c>
      <c r="B54" s="11" t="s">
        <v>85</v>
      </c>
      <c r="C54" s="12" t="s">
        <v>86</v>
      </c>
      <c r="D54" s="13">
        <v>0.61</v>
      </c>
      <c r="E54" s="11"/>
      <c r="F54" s="14"/>
      <c r="G54" s="11" t="s">
        <v>87</v>
      </c>
      <c r="I54" s="2" t="s">
        <v>10</v>
      </c>
      <c r="S54" s="9"/>
    </row>
    <row r="55" spans="1:19" customFormat="1" ht="33.75">
      <c r="A55" s="10">
        <f>IF(I55&lt;&gt;"",COUNTA(I$12:I55),"")</f>
        <v>39</v>
      </c>
      <c r="B55" s="11" t="s">
        <v>88</v>
      </c>
      <c r="C55" s="12" t="s">
        <v>29</v>
      </c>
      <c r="D55" s="13">
        <v>-9.15</v>
      </c>
      <c r="E55" s="11"/>
      <c r="F55" s="14"/>
      <c r="G55" s="11" t="s">
        <v>24</v>
      </c>
      <c r="I55" s="2" t="s">
        <v>10</v>
      </c>
      <c r="S55" s="9"/>
    </row>
    <row r="56" spans="1:19" customFormat="1" ht="33.75">
      <c r="A56" s="10">
        <f>IF(I56&lt;&gt;"",COUNTA(I$12:I56),"")</f>
        <v>40</v>
      </c>
      <c r="B56" s="11" t="s">
        <v>89</v>
      </c>
      <c r="C56" s="12" t="s">
        <v>29</v>
      </c>
      <c r="D56" s="13">
        <v>-115.29</v>
      </c>
      <c r="E56" s="11"/>
      <c r="F56" s="14"/>
      <c r="G56" s="11" t="s">
        <v>24</v>
      </c>
      <c r="I56" s="2" t="s">
        <v>10</v>
      </c>
      <c r="S56" s="9"/>
    </row>
    <row r="57" spans="1:19" customFormat="1" ht="33.75">
      <c r="A57" s="10">
        <f>IF(I57&lt;&gt;"",COUNTA(I$12:I57),"")</f>
        <v>41</v>
      </c>
      <c r="B57" s="11" t="s">
        <v>90</v>
      </c>
      <c r="C57" s="12" t="s">
        <v>29</v>
      </c>
      <c r="D57" s="15">
        <v>53.802</v>
      </c>
      <c r="E57" s="11"/>
      <c r="F57" s="14"/>
      <c r="G57" s="11" t="s">
        <v>91</v>
      </c>
      <c r="I57" s="2" t="s">
        <v>10</v>
      </c>
      <c r="S57" s="9"/>
    </row>
    <row r="58" spans="1:19" customFormat="1" ht="45">
      <c r="A58" s="10">
        <f>IF(I58&lt;&gt;"",COUNTA(I$12:I58),"")</f>
        <v>42</v>
      </c>
      <c r="B58" s="11" t="s">
        <v>92</v>
      </c>
      <c r="C58" s="12" t="s">
        <v>86</v>
      </c>
      <c r="D58" s="13">
        <v>-0.61</v>
      </c>
      <c r="E58" s="11"/>
      <c r="F58" s="14"/>
      <c r="G58" s="11" t="s">
        <v>93</v>
      </c>
      <c r="I58" s="2" t="s">
        <v>10</v>
      </c>
      <c r="S58" s="9"/>
    </row>
    <row r="59" spans="1:19" customFormat="1" ht="33.75">
      <c r="A59" s="10">
        <f>IF(I59&lt;&gt;"",COUNTA(I$12:I59),"")</f>
        <v>43</v>
      </c>
      <c r="B59" s="11" t="s">
        <v>89</v>
      </c>
      <c r="C59" s="12" t="s">
        <v>29</v>
      </c>
      <c r="D59" s="15">
        <v>-61.488</v>
      </c>
      <c r="E59" s="11"/>
      <c r="F59" s="14"/>
      <c r="G59" s="11" t="s">
        <v>94</v>
      </c>
      <c r="I59" s="2" t="s">
        <v>10</v>
      </c>
      <c r="S59" s="9"/>
    </row>
    <row r="60" spans="1:19" customFormat="1" ht="67.5">
      <c r="A60" s="10">
        <f>IF(I60&lt;&gt;"",COUNTA(I$12:I60),"")</f>
        <v>44</v>
      </c>
      <c r="B60" s="11" t="s">
        <v>85</v>
      </c>
      <c r="C60" s="12" t="s">
        <v>86</v>
      </c>
      <c r="D60" s="13">
        <v>0.61</v>
      </c>
      <c r="E60" s="11"/>
      <c r="F60" s="14"/>
      <c r="G60" s="11" t="s">
        <v>87</v>
      </c>
      <c r="I60" s="2" t="s">
        <v>10</v>
      </c>
      <c r="S60" s="9"/>
    </row>
    <row r="61" spans="1:19" customFormat="1" ht="33.75">
      <c r="A61" s="10">
        <f>IF(I61&lt;&gt;"",COUNTA(I$12:I61),"")</f>
        <v>45</v>
      </c>
      <c r="B61" s="11" t="s">
        <v>88</v>
      </c>
      <c r="C61" s="12" t="s">
        <v>29</v>
      </c>
      <c r="D61" s="13">
        <v>-9.15</v>
      </c>
      <c r="E61" s="11"/>
      <c r="F61" s="14"/>
      <c r="G61" s="11" t="s">
        <v>24</v>
      </c>
      <c r="I61" s="2" t="s">
        <v>10</v>
      </c>
      <c r="S61" s="9"/>
    </row>
    <row r="62" spans="1:19" customFormat="1" ht="33.75">
      <c r="A62" s="10">
        <f>IF(I62&lt;&gt;"",COUNTA(I$12:I62),"")</f>
        <v>46</v>
      </c>
      <c r="B62" s="11" t="s">
        <v>89</v>
      </c>
      <c r="C62" s="12" t="s">
        <v>29</v>
      </c>
      <c r="D62" s="13">
        <v>-115.29</v>
      </c>
      <c r="E62" s="11"/>
      <c r="F62" s="14"/>
      <c r="G62" s="11" t="s">
        <v>24</v>
      </c>
      <c r="I62" s="2" t="s">
        <v>10</v>
      </c>
      <c r="S62" s="9"/>
    </row>
    <row r="63" spans="1:19" customFormat="1" ht="45">
      <c r="A63" s="10">
        <f>IF(I63&lt;&gt;"",COUNTA(I$12:I63),"")</f>
        <v>47</v>
      </c>
      <c r="B63" s="11" t="s">
        <v>92</v>
      </c>
      <c r="C63" s="12" t="s">
        <v>86</v>
      </c>
      <c r="D63" s="13">
        <v>-0.61</v>
      </c>
      <c r="E63" s="11"/>
      <c r="F63" s="14"/>
      <c r="G63" s="11" t="s">
        <v>93</v>
      </c>
      <c r="I63" s="2" t="s">
        <v>10</v>
      </c>
      <c r="S63" s="9"/>
    </row>
    <row r="64" spans="1:19" customFormat="1" ht="33.75">
      <c r="A64" s="10">
        <f>IF(I64&lt;&gt;"",COUNTA(I$12:I64),"")</f>
        <v>48</v>
      </c>
      <c r="B64" s="11" t="s">
        <v>89</v>
      </c>
      <c r="C64" s="12" t="s">
        <v>29</v>
      </c>
      <c r="D64" s="15">
        <v>107.604</v>
      </c>
      <c r="E64" s="11"/>
      <c r="F64" s="14"/>
      <c r="G64" s="11" t="s">
        <v>95</v>
      </c>
      <c r="I64" s="2" t="s">
        <v>10</v>
      </c>
      <c r="S64" s="9"/>
    </row>
    <row r="65" spans="1:19" customFormat="1" ht="45">
      <c r="A65" s="10">
        <f>IF(I65&lt;&gt;"",COUNTA(I$12:I65),"")</f>
        <v>49</v>
      </c>
      <c r="B65" s="11" t="s">
        <v>46</v>
      </c>
      <c r="C65" s="12" t="s">
        <v>29</v>
      </c>
      <c r="D65" s="15">
        <v>7.6859999999999999</v>
      </c>
      <c r="E65" s="11"/>
      <c r="F65" s="14"/>
      <c r="G65" s="11" t="s">
        <v>96</v>
      </c>
      <c r="I65" s="2" t="s">
        <v>10</v>
      </c>
      <c r="S65" s="9"/>
    </row>
    <row r="66" spans="1:19" customFormat="1" ht="15">
      <c r="A66" s="10">
        <f>IF(I66&lt;&gt;"",COUNTA(I$12:I66),"")</f>
        <v>50</v>
      </c>
      <c r="B66" s="11" t="s">
        <v>48</v>
      </c>
      <c r="C66" s="12" t="s">
        <v>49</v>
      </c>
      <c r="D66" s="15">
        <v>0.30499999999999999</v>
      </c>
      <c r="E66" s="11"/>
      <c r="F66" s="14"/>
      <c r="G66" s="11" t="s">
        <v>97</v>
      </c>
      <c r="I66" s="2" t="s">
        <v>10</v>
      </c>
      <c r="S66" s="9"/>
    </row>
    <row r="67" spans="1:19" customFormat="1" ht="56.25">
      <c r="A67" s="10">
        <f>IF(I67&lt;&gt;"",COUNTA(I$12:I67),"")</f>
        <v>51</v>
      </c>
      <c r="B67" s="11" t="s">
        <v>51</v>
      </c>
      <c r="C67" s="12" t="s">
        <v>12</v>
      </c>
      <c r="D67" s="13">
        <v>0.61</v>
      </c>
      <c r="E67" s="11"/>
      <c r="F67" s="14"/>
      <c r="G67" s="11" t="s">
        <v>87</v>
      </c>
      <c r="I67" s="2" t="s">
        <v>10</v>
      </c>
      <c r="S67" s="9"/>
    </row>
    <row r="68" spans="1:19" customFormat="1" ht="56.25">
      <c r="A68" s="10">
        <f>IF(I68&lt;&gt;"",COUNTA(I$12:I68),"")</f>
        <v>52</v>
      </c>
      <c r="B68" s="11" t="s">
        <v>53</v>
      </c>
      <c r="C68" s="12" t="s">
        <v>54</v>
      </c>
      <c r="D68" s="15">
        <v>57.156999999999996</v>
      </c>
      <c r="E68" s="11"/>
      <c r="F68" s="14"/>
      <c r="G68" s="11" t="s">
        <v>24</v>
      </c>
      <c r="I68" s="2" t="s">
        <v>10</v>
      </c>
      <c r="S68" s="9"/>
    </row>
    <row r="69" spans="1:19" customFormat="1" ht="56.25">
      <c r="A69" s="10">
        <f>IF(I69&lt;&gt;"",COUNTA(I$12:I69),"")</f>
        <v>53</v>
      </c>
      <c r="B69" s="11" t="s">
        <v>55</v>
      </c>
      <c r="C69" s="12" t="s">
        <v>12</v>
      </c>
      <c r="D69" s="13">
        <v>0.61</v>
      </c>
      <c r="E69" s="11"/>
      <c r="F69" s="14"/>
      <c r="G69" s="11" t="s">
        <v>87</v>
      </c>
      <c r="I69" s="2" t="s">
        <v>10</v>
      </c>
      <c r="S69" s="9"/>
    </row>
    <row r="70" spans="1:19" customFormat="1" ht="67.5">
      <c r="A70" s="10">
        <f>IF(I70&lt;&gt;"",COUNTA(I$12:I70),"")</f>
        <v>54</v>
      </c>
      <c r="B70" s="11" t="s">
        <v>56</v>
      </c>
      <c r="C70" s="12" t="s">
        <v>54</v>
      </c>
      <c r="D70" s="15">
        <v>58.926000000000002</v>
      </c>
      <c r="E70" s="11"/>
      <c r="F70" s="14"/>
      <c r="G70" s="11" t="s">
        <v>24</v>
      </c>
      <c r="I70" s="2" t="s">
        <v>10</v>
      </c>
      <c r="S70" s="9"/>
    </row>
    <row r="71" spans="1:19" customFormat="1" ht="15">
      <c r="A71" s="29" t="s">
        <v>98</v>
      </c>
      <c r="B71" s="29"/>
      <c r="C71" s="29"/>
      <c r="D71" s="29"/>
      <c r="E71" s="29"/>
      <c r="F71" s="29"/>
      <c r="G71" s="29"/>
      <c r="S71" s="9" t="s">
        <v>98</v>
      </c>
    </row>
    <row r="72" spans="1:19" customFormat="1" ht="33.75">
      <c r="A72" s="10">
        <f>IF(I72&lt;&gt;"",COUNTA(I$12:I72),"")</f>
        <v>55</v>
      </c>
      <c r="B72" s="11" t="s">
        <v>99</v>
      </c>
      <c r="C72" s="12" t="s">
        <v>8</v>
      </c>
      <c r="D72" s="17">
        <v>2.2999999999999998</v>
      </c>
      <c r="E72" s="11"/>
      <c r="F72" s="14"/>
      <c r="G72" s="11" t="s">
        <v>100</v>
      </c>
      <c r="I72" s="2" t="s">
        <v>10</v>
      </c>
      <c r="S72" s="9"/>
    </row>
    <row r="73" spans="1:19" customFormat="1" ht="45">
      <c r="A73" s="10">
        <f>IF(I73&lt;&gt;"",COUNTA(I$12:I73),"")</f>
        <v>56</v>
      </c>
      <c r="B73" s="11" t="s">
        <v>101</v>
      </c>
      <c r="C73" s="12" t="s">
        <v>102</v>
      </c>
      <c r="D73" s="13">
        <v>0.28000000000000003</v>
      </c>
      <c r="E73" s="11"/>
      <c r="F73" s="14"/>
      <c r="G73" s="11" t="s">
        <v>103</v>
      </c>
      <c r="I73" s="2" t="s">
        <v>10</v>
      </c>
      <c r="S73" s="9"/>
    </row>
    <row r="74" spans="1:19" customFormat="1" ht="33.75">
      <c r="A74" s="10">
        <f>IF(I74&lt;&gt;"",COUNTA(I$12:I74),"")</f>
        <v>57</v>
      </c>
      <c r="B74" s="11" t="s">
        <v>19</v>
      </c>
      <c r="C74" s="12" t="s">
        <v>20</v>
      </c>
      <c r="D74" s="15">
        <v>2.8000000000000001E-2</v>
      </c>
      <c r="E74" s="11"/>
      <c r="F74" s="14"/>
      <c r="G74" s="11" t="s">
        <v>104</v>
      </c>
      <c r="I74" s="2" t="s">
        <v>10</v>
      </c>
      <c r="S74" s="9"/>
    </row>
    <row r="75" spans="1:19" customFormat="1" ht="78.75">
      <c r="A75" s="10">
        <f>IF(I75&lt;&gt;"",COUNTA(I$12:I75),"")</f>
        <v>58</v>
      </c>
      <c r="B75" s="11" t="s">
        <v>105</v>
      </c>
      <c r="C75" s="12" t="s">
        <v>15</v>
      </c>
      <c r="D75" s="15">
        <v>72.968000000000004</v>
      </c>
      <c r="E75" s="11"/>
      <c r="F75" s="14"/>
      <c r="G75" s="11" t="s">
        <v>106</v>
      </c>
      <c r="I75" s="2" t="s">
        <v>10</v>
      </c>
      <c r="S75" s="9"/>
    </row>
    <row r="76" spans="1:19" customFormat="1" ht="45">
      <c r="A76" s="10">
        <f>IF(I76&lt;&gt;"",COUNTA(I$12:I76),"")</f>
        <v>59</v>
      </c>
      <c r="B76" s="11" t="s">
        <v>17</v>
      </c>
      <c r="C76" s="12" t="s">
        <v>15</v>
      </c>
      <c r="D76" s="15">
        <v>72.968000000000004</v>
      </c>
      <c r="E76" s="11"/>
      <c r="F76" s="14"/>
      <c r="G76" s="11" t="s">
        <v>24</v>
      </c>
      <c r="I76" s="2" t="s">
        <v>10</v>
      </c>
      <c r="S76" s="9"/>
    </row>
    <row r="77" spans="1:19" customFormat="1" ht="67.5">
      <c r="A77" s="10">
        <f>IF(I77&lt;&gt;"",COUNTA(I$12:I77),"")</f>
        <v>60</v>
      </c>
      <c r="B77" s="11" t="s">
        <v>107</v>
      </c>
      <c r="C77" s="12" t="s">
        <v>42</v>
      </c>
      <c r="D77" s="15">
        <v>6.9000000000000006E-2</v>
      </c>
      <c r="E77" s="11"/>
      <c r="F77" s="14"/>
      <c r="G77" s="11" t="s">
        <v>108</v>
      </c>
      <c r="I77" s="2" t="s">
        <v>10</v>
      </c>
      <c r="S77" s="9"/>
    </row>
    <row r="78" spans="1:19" customFormat="1" ht="56.25">
      <c r="A78" s="10">
        <f>IF(I78&lt;&gt;"",COUNTA(I$12:I78),"")</f>
        <v>61</v>
      </c>
      <c r="B78" s="11" t="s">
        <v>109</v>
      </c>
      <c r="C78" s="12" t="s">
        <v>110</v>
      </c>
      <c r="D78" s="13">
        <v>0.69</v>
      </c>
      <c r="E78" s="11"/>
      <c r="F78" s="14"/>
      <c r="G78" s="11" t="s">
        <v>111</v>
      </c>
      <c r="I78" s="2" t="s">
        <v>10</v>
      </c>
      <c r="S78" s="9"/>
    </row>
    <row r="79" spans="1:19" customFormat="1" ht="33.75">
      <c r="A79" s="10">
        <f>IF(I79&lt;&gt;"",COUNTA(I$12:I79),"")</f>
        <v>62</v>
      </c>
      <c r="B79" s="11" t="s">
        <v>112</v>
      </c>
      <c r="C79" s="12" t="s">
        <v>29</v>
      </c>
      <c r="D79" s="15">
        <v>-12.006</v>
      </c>
      <c r="E79" s="11"/>
      <c r="F79" s="14"/>
      <c r="G79" s="11" t="s">
        <v>24</v>
      </c>
      <c r="I79" s="2" t="s">
        <v>10</v>
      </c>
      <c r="S79" s="9"/>
    </row>
    <row r="80" spans="1:19" customFormat="1" ht="56.25">
      <c r="A80" s="10">
        <f>IF(I80&lt;&gt;"",COUNTA(I$12:I80),"")</f>
        <v>63</v>
      </c>
      <c r="B80" s="11" t="s">
        <v>113</v>
      </c>
      <c r="C80" s="12" t="s">
        <v>110</v>
      </c>
      <c r="D80" s="13">
        <v>-0.69</v>
      </c>
      <c r="E80" s="11"/>
      <c r="F80" s="14"/>
      <c r="G80" s="11" t="s">
        <v>114</v>
      </c>
      <c r="I80" s="2" t="s">
        <v>10</v>
      </c>
      <c r="S80" s="9"/>
    </row>
    <row r="81" spans="1:19" customFormat="1" ht="33.75">
      <c r="A81" s="10">
        <f>IF(I81&lt;&gt;"",COUNTA(I$12:I81),"")</f>
        <v>64</v>
      </c>
      <c r="B81" s="11" t="s">
        <v>112</v>
      </c>
      <c r="C81" s="12" t="s">
        <v>29</v>
      </c>
      <c r="D81" s="13">
        <v>2.0699999999999998</v>
      </c>
      <c r="E81" s="11"/>
      <c r="F81" s="14"/>
      <c r="G81" s="11" t="s">
        <v>115</v>
      </c>
      <c r="I81" s="2" t="s">
        <v>10</v>
      </c>
      <c r="S81" s="9"/>
    </row>
    <row r="82" spans="1:19" customFormat="1" ht="45">
      <c r="A82" s="10">
        <f>IF(I82&lt;&gt;"",COUNTA(I$12:I82),"")</f>
        <v>65</v>
      </c>
      <c r="B82" s="11" t="s">
        <v>116</v>
      </c>
      <c r="C82" s="12" t="s">
        <v>29</v>
      </c>
      <c r="D82" s="15">
        <v>8.6940000000000008</v>
      </c>
      <c r="E82" s="11"/>
      <c r="F82" s="14"/>
      <c r="G82" s="11" t="s">
        <v>117</v>
      </c>
      <c r="I82" s="2" t="s">
        <v>10</v>
      </c>
      <c r="S82" s="9"/>
    </row>
    <row r="83" spans="1:19" customFormat="1" ht="56.25">
      <c r="A83" s="10">
        <f>IF(I83&lt;&gt;"",COUNTA(I$12:I83),"")</f>
        <v>66</v>
      </c>
      <c r="B83" s="11" t="s">
        <v>118</v>
      </c>
      <c r="C83" s="12" t="s">
        <v>110</v>
      </c>
      <c r="D83" s="17">
        <v>2.8</v>
      </c>
      <c r="E83" s="11"/>
      <c r="F83" s="14"/>
      <c r="G83" s="11" t="s">
        <v>119</v>
      </c>
      <c r="I83" s="2" t="s">
        <v>10</v>
      </c>
      <c r="S83" s="9"/>
    </row>
    <row r="84" spans="1:19" customFormat="1" ht="33.75">
      <c r="A84" s="10">
        <f>IF(I84&lt;&gt;"",COUNTA(I$12:I84),"")</f>
        <v>67</v>
      </c>
      <c r="B84" s="11" t="s">
        <v>112</v>
      </c>
      <c r="C84" s="12" t="s">
        <v>29</v>
      </c>
      <c r="D84" s="13">
        <v>-48.72</v>
      </c>
      <c r="E84" s="11"/>
      <c r="F84" s="14"/>
      <c r="G84" s="11" t="s">
        <v>24</v>
      </c>
      <c r="I84" s="2" t="s">
        <v>10</v>
      </c>
      <c r="S84" s="9"/>
    </row>
    <row r="85" spans="1:19" customFormat="1" ht="56.25">
      <c r="A85" s="10">
        <f>IF(I85&lt;&gt;"",COUNTA(I$12:I85),"")</f>
        <v>68</v>
      </c>
      <c r="B85" s="11" t="s">
        <v>113</v>
      </c>
      <c r="C85" s="12" t="s">
        <v>110</v>
      </c>
      <c r="D85" s="17">
        <v>-2.8</v>
      </c>
      <c r="E85" s="11"/>
      <c r="F85" s="14"/>
      <c r="G85" s="11" t="s">
        <v>120</v>
      </c>
      <c r="I85" s="2" t="s">
        <v>10</v>
      </c>
      <c r="S85" s="9"/>
    </row>
    <row r="86" spans="1:19" customFormat="1" ht="33.75">
      <c r="A86" s="10">
        <f>IF(I86&lt;&gt;"",COUNTA(I$12:I86),"")</f>
        <v>69</v>
      </c>
      <c r="B86" s="11" t="s">
        <v>112</v>
      </c>
      <c r="C86" s="12" t="s">
        <v>29</v>
      </c>
      <c r="D86" s="17">
        <v>8.4</v>
      </c>
      <c r="E86" s="11"/>
      <c r="F86" s="14"/>
      <c r="G86" s="11" t="s">
        <v>121</v>
      </c>
      <c r="I86" s="2" t="s">
        <v>10</v>
      </c>
      <c r="S86" s="9"/>
    </row>
    <row r="87" spans="1:19" customFormat="1" ht="45">
      <c r="A87" s="10">
        <f>IF(I87&lt;&gt;"",COUNTA(I$12:I87),"")</f>
        <v>70</v>
      </c>
      <c r="B87" s="11" t="s">
        <v>116</v>
      </c>
      <c r="C87" s="12" t="s">
        <v>29</v>
      </c>
      <c r="D87" s="13">
        <v>35.28</v>
      </c>
      <c r="E87" s="11"/>
      <c r="F87" s="14"/>
      <c r="G87" s="11" t="s">
        <v>122</v>
      </c>
      <c r="I87" s="2" t="s">
        <v>10</v>
      </c>
      <c r="S87" s="9"/>
    </row>
    <row r="88" spans="1:19" customFormat="1" ht="33.75">
      <c r="A88" s="10">
        <f>IF(I88&lt;&gt;"",COUNTA(I$12:I88),"")</f>
        <v>71</v>
      </c>
      <c r="B88" s="11" t="s">
        <v>31</v>
      </c>
      <c r="C88" s="12" t="s">
        <v>32</v>
      </c>
      <c r="D88" s="17">
        <v>2.2999999999999998</v>
      </c>
      <c r="E88" s="11"/>
      <c r="F88" s="14"/>
      <c r="G88" s="11" t="s">
        <v>100</v>
      </c>
      <c r="I88" s="2" t="s">
        <v>10</v>
      </c>
      <c r="S88" s="9"/>
    </row>
    <row r="89" spans="1:19" customFormat="1" ht="22.5">
      <c r="A89" s="10">
        <f>IF(I89&lt;&gt;"",COUNTA(I$12:I89),"")</f>
        <v>72</v>
      </c>
      <c r="B89" s="11" t="s">
        <v>123</v>
      </c>
      <c r="C89" s="12" t="s">
        <v>29</v>
      </c>
      <c r="D89" s="15">
        <v>-0.13800000000000001</v>
      </c>
      <c r="E89" s="11"/>
      <c r="F89" s="14"/>
      <c r="G89" s="11" t="s">
        <v>24</v>
      </c>
      <c r="I89" s="2" t="s">
        <v>10</v>
      </c>
      <c r="S89" s="9"/>
    </row>
    <row r="90" spans="1:19" customFormat="1" ht="22.5">
      <c r="A90" s="10">
        <f>IF(I90&lt;&gt;"",COUNTA(I$12:I90),"")</f>
        <v>73</v>
      </c>
      <c r="B90" s="11" t="s">
        <v>123</v>
      </c>
      <c r="C90" s="12" t="s">
        <v>29</v>
      </c>
      <c r="D90" s="15">
        <v>0.13800000000000001</v>
      </c>
      <c r="E90" s="11"/>
      <c r="F90" s="14"/>
      <c r="G90" s="11" t="s">
        <v>24</v>
      </c>
      <c r="I90" s="2" t="s">
        <v>10</v>
      </c>
      <c r="S90" s="9"/>
    </row>
    <row r="91" spans="1:19" customFormat="1" ht="15">
      <c r="A91" s="10">
        <f>IF(I91&lt;&gt;"",COUNTA(I$12:I91),"")</f>
        <v>74</v>
      </c>
      <c r="B91" s="11" t="s">
        <v>33</v>
      </c>
      <c r="C91" s="12" t="s">
        <v>29</v>
      </c>
      <c r="D91" s="13">
        <v>-13.57</v>
      </c>
      <c r="E91" s="11"/>
      <c r="F91" s="14"/>
      <c r="G91" s="11" t="s">
        <v>24</v>
      </c>
      <c r="I91" s="2" t="s">
        <v>10</v>
      </c>
      <c r="S91" s="9"/>
    </row>
    <row r="92" spans="1:19" customFormat="1" ht="15">
      <c r="A92" s="10">
        <f>IF(I92&lt;&gt;"",COUNTA(I$12:I92),"")</f>
        <v>75</v>
      </c>
      <c r="B92" s="11" t="s">
        <v>34</v>
      </c>
      <c r="C92" s="12" t="s">
        <v>29</v>
      </c>
      <c r="D92" s="15">
        <v>1.5640000000000001</v>
      </c>
      <c r="E92" s="11"/>
      <c r="F92" s="14"/>
      <c r="G92" s="11" t="s">
        <v>124</v>
      </c>
      <c r="I92" s="2" t="s">
        <v>10</v>
      </c>
      <c r="S92" s="9"/>
    </row>
    <row r="93" spans="1:19" customFormat="1" ht="22.5">
      <c r="A93" s="10">
        <f>IF(I93&lt;&gt;"",COUNTA(I$12:I93),"")</f>
        <v>76</v>
      </c>
      <c r="B93" s="11" t="s">
        <v>125</v>
      </c>
      <c r="C93" s="12" t="s">
        <v>29</v>
      </c>
      <c r="D93" s="13">
        <v>4.83</v>
      </c>
      <c r="E93" s="11"/>
      <c r="F93" s="14"/>
      <c r="G93" s="11" t="s">
        <v>126</v>
      </c>
      <c r="I93" s="2" t="s">
        <v>10</v>
      </c>
      <c r="S93" s="9"/>
    </row>
    <row r="94" spans="1:19" customFormat="1" ht="78.75">
      <c r="A94" s="10">
        <f>IF(I94&lt;&gt;"",COUNTA(I$12:I94),"")</f>
        <v>77</v>
      </c>
      <c r="B94" s="11" t="s">
        <v>38</v>
      </c>
      <c r="C94" s="12" t="s">
        <v>39</v>
      </c>
      <c r="D94" s="19">
        <v>-0.13303999999999999</v>
      </c>
      <c r="E94" s="11"/>
      <c r="F94" s="14"/>
      <c r="G94" s="11" t="s">
        <v>127</v>
      </c>
      <c r="I94" s="2" t="s">
        <v>10</v>
      </c>
      <c r="S94" s="9"/>
    </row>
    <row r="95" spans="1:19" customFormat="1" ht="67.5">
      <c r="A95" s="10">
        <f>IF(I95&lt;&gt;"",COUNTA(I$12:I95),"")</f>
        <v>78</v>
      </c>
      <c r="B95" s="11" t="s">
        <v>128</v>
      </c>
      <c r="C95" s="12" t="s">
        <v>102</v>
      </c>
      <c r="D95" s="13">
        <v>0.28000000000000003</v>
      </c>
      <c r="E95" s="11"/>
      <c r="F95" s="14"/>
      <c r="G95" s="11" t="s">
        <v>103</v>
      </c>
      <c r="I95" s="2" t="s">
        <v>10</v>
      </c>
      <c r="S95" s="9"/>
    </row>
    <row r="96" spans="1:19" customFormat="1" ht="22.5">
      <c r="A96" s="10">
        <f>IF(I96&lt;&gt;"",COUNTA(I$12:I96),"")</f>
        <v>79</v>
      </c>
      <c r="B96" s="11" t="s">
        <v>129</v>
      </c>
      <c r="C96" s="12" t="s">
        <v>54</v>
      </c>
      <c r="D96" s="15">
        <v>0.182</v>
      </c>
      <c r="E96" s="11"/>
      <c r="F96" s="14"/>
      <c r="G96" s="11" t="s">
        <v>130</v>
      </c>
      <c r="I96" s="2" t="s">
        <v>10</v>
      </c>
      <c r="S96" s="9"/>
    </row>
    <row r="97" spans="1:19" customFormat="1" ht="90">
      <c r="A97" s="10">
        <f>IF(I97&lt;&gt;"",COUNTA(I$12:I97),"")</f>
        <v>80</v>
      </c>
      <c r="B97" s="11" t="s">
        <v>131</v>
      </c>
      <c r="C97" s="12" t="s">
        <v>54</v>
      </c>
      <c r="D97" s="15">
        <v>26.768000000000001</v>
      </c>
      <c r="E97" s="11"/>
      <c r="F97" s="14"/>
      <c r="G97" s="11" t="s">
        <v>132</v>
      </c>
      <c r="I97" s="2" t="s">
        <v>10</v>
      </c>
      <c r="S97" s="9"/>
    </row>
    <row r="98" spans="1:19" customFormat="1" ht="15">
      <c r="A98" s="29" t="s">
        <v>133</v>
      </c>
      <c r="B98" s="29"/>
      <c r="C98" s="29"/>
      <c r="D98" s="29"/>
      <c r="E98" s="29"/>
      <c r="F98" s="29"/>
      <c r="G98" s="29"/>
      <c r="S98" s="9" t="s">
        <v>133</v>
      </c>
    </row>
    <row r="99" spans="1:19" customFormat="1" ht="22.5">
      <c r="A99" s="10">
        <f>IF(I99&lt;&gt;"",COUNTA(I$12:I99),"")</f>
        <v>81</v>
      </c>
      <c r="B99" s="11" t="s">
        <v>134</v>
      </c>
      <c r="C99" s="12" t="s">
        <v>8</v>
      </c>
      <c r="D99" s="13">
        <v>2.09</v>
      </c>
      <c r="E99" s="11"/>
      <c r="F99" s="14"/>
      <c r="G99" s="11" t="s">
        <v>135</v>
      </c>
      <c r="I99" s="2" t="s">
        <v>10</v>
      </c>
      <c r="S99" s="9"/>
    </row>
    <row r="100" spans="1:19" customFormat="1" ht="45">
      <c r="A100" s="10">
        <f>IF(I100&lt;&gt;"",COUNTA(I$12:I100),"")</f>
        <v>82</v>
      </c>
      <c r="B100" s="11" t="s">
        <v>101</v>
      </c>
      <c r="C100" s="12" t="s">
        <v>102</v>
      </c>
      <c r="D100" s="15">
        <v>0.20899999999999999</v>
      </c>
      <c r="E100" s="11"/>
      <c r="F100" s="14"/>
      <c r="G100" s="11" t="s">
        <v>136</v>
      </c>
      <c r="I100" s="2" t="s">
        <v>10</v>
      </c>
      <c r="S100" s="9"/>
    </row>
    <row r="101" spans="1:19" customFormat="1" ht="78.75">
      <c r="A101" s="10">
        <f>IF(I101&lt;&gt;"",COUNTA(I$12:I101),"")</f>
        <v>83</v>
      </c>
      <c r="B101" s="11" t="s">
        <v>105</v>
      </c>
      <c r="C101" s="12" t="s">
        <v>15</v>
      </c>
      <c r="D101" s="13">
        <v>27.09</v>
      </c>
      <c r="E101" s="11"/>
      <c r="F101" s="14"/>
      <c r="G101" s="11" t="s">
        <v>137</v>
      </c>
      <c r="I101" s="2" t="s">
        <v>10</v>
      </c>
      <c r="S101" s="9"/>
    </row>
    <row r="102" spans="1:19" customFormat="1" ht="45">
      <c r="A102" s="10">
        <f>IF(I102&lt;&gt;"",COUNTA(I$12:I102),"")</f>
        <v>84</v>
      </c>
      <c r="B102" s="11" t="s">
        <v>17</v>
      </c>
      <c r="C102" s="12" t="s">
        <v>15</v>
      </c>
      <c r="D102" s="13">
        <v>27.09</v>
      </c>
      <c r="E102" s="11"/>
      <c r="F102" s="14"/>
      <c r="G102" s="11" t="s">
        <v>24</v>
      </c>
      <c r="I102" s="2" t="s">
        <v>10</v>
      </c>
      <c r="S102" s="9"/>
    </row>
    <row r="103" spans="1:19" customFormat="1" ht="45">
      <c r="A103" s="10">
        <f>IF(I103&lt;&gt;"",COUNTA(I$12:I103),"")</f>
        <v>85</v>
      </c>
      <c r="B103" s="11" t="s">
        <v>138</v>
      </c>
      <c r="C103" s="12" t="s">
        <v>42</v>
      </c>
      <c r="D103" s="20">
        <v>0.13062499999999999</v>
      </c>
      <c r="E103" s="11"/>
      <c r="F103" s="14"/>
      <c r="G103" s="11" t="s">
        <v>139</v>
      </c>
      <c r="I103" s="2" t="s">
        <v>10</v>
      </c>
      <c r="S103" s="9"/>
    </row>
    <row r="104" spans="1:19" customFormat="1" ht="56.25">
      <c r="A104" s="10">
        <f>IF(I104&lt;&gt;"",COUNTA(I$12:I104),"")</f>
        <v>86</v>
      </c>
      <c r="B104" s="11" t="s">
        <v>140</v>
      </c>
      <c r="C104" s="12" t="s">
        <v>141</v>
      </c>
      <c r="D104" s="18">
        <v>0.52249999999999996</v>
      </c>
      <c r="E104" s="11"/>
      <c r="F104" s="14"/>
      <c r="G104" s="11" t="s">
        <v>142</v>
      </c>
      <c r="I104" s="2" t="s">
        <v>10</v>
      </c>
      <c r="S104" s="9"/>
    </row>
    <row r="105" spans="1:19" customFormat="1" ht="33.75">
      <c r="A105" s="10">
        <f>IF(I105&lt;&gt;"",COUNTA(I$12:I105),"")</f>
        <v>87</v>
      </c>
      <c r="B105" s="11" t="s">
        <v>143</v>
      </c>
      <c r="C105" s="12" t="s">
        <v>42</v>
      </c>
      <c r="D105" s="20">
        <v>0.13062499999999999</v>
      </c>
      <c r="E105" s="11"/>
      <c r="F105" s="14"/>
      <c r="G105" s="11" t="s">
        <v>139</v>
      </c>
      <c r="I105" s="2" t="s">
        <v>10</v>
      </c>
      <c r="S105" s="9"/>
    </row>
    <row r="106" spans="1:19" customFormat="1" ht="45">
      <c r="A106" s="10">
        <f>IF(I106&lt;&gt;"",COUNTA(I$12:I106),"")</f>
        <v>88</v>
      </c>
      <c r="B106" s="11" t="s">
        <v>28</v>
      </c>
      <c r="C106" s="12" t="s">
        <v>29</v>
      </c>
      <c r="D106" s="17">
        <v>7.9</v>
      </c>
      <c r="E106" s="11"/>
      <c r="F106" s="14"/>
      <c r="G106" s="11" t="s">
        <v>144</v>
      </c>
      <c r="I106" s="2" t="s">
        <v>10</v>
      </c>
      <c r="S106" s="9"/>
    </row>
    <row r="107" spans="1:19" customFormat="1" ht="56.25">
      <c r="A107" s="10">
        <f>IF(I107&lt;&gt;"",COUNTA(I$12:I107),"")</f>
        <v>89</v>
      </c>
      <c r="B107" s="11" t="s">
        <v>145</v>
      </c>
      <c r="C107" s="12" t="s">
        <v>110</v>
      </c>
      <c r="D107" s="13">
        <v>2.09</v>
      </c>
      <c r="E107" s="11"/>
      <c r="F107" s="14"/>
      <c r="G107" s="11" t="s">
        <v>135</v>
      </c>
      <c r="I107" s="2" t="s">
        <v>10</v>
      </c>
      <c r="S107" s="9"/>
    </row>
    <row r="108" spans="1:19" customFormat="1" ht="33.75">
      <c r="A108" s="10">
        <f>IF(I108&lt;&gt;"",COUNTA(I$12:I108),"")</f>
        <v>90</v>
      </c>
      <c r="B108" s="11" t="s">
        <v>112</v>
      </c>
      <c r="C108" s="12" t="s">
        <v>29</v>
      </c>
      <c r="D108" s="15">
        <v>-36.366</v>
      </c>
      <c r="E108" s="11"/>
      <c r="F108" s="14"/>
      <c r="G108" s="11" t="s">
        <v>24</v>
      </c>
      <c r="I108" s="2" t="s">
        <v>10</v>
      </c>
      <c r="S108" s="9"/>
    </row>
    <row r="109" spans="1:19" customFormat="1" ht="45">
      <c r="A109" s="10">
        <f>IF(I109&lt;&gt;"",COUNTA(I$12:I109),"")</f>
        <v>91</v>
      </c>
      <c r="B109" s="11" t="s">
        <v>116</v>
      </c>
      <c r="C109" s="12" t="s">
        <v>29</v>
      </c>
      <c r="D109" s="15">
        <v>26.334</v>
      </c>
      <c r="E109" s="11"/>
      <c r="F109" s="14"/>
      <c r="G109" s="11" t="s">
        <v>146</v>
      </c>
      <c r="I109" s="2" t="s">
        <v>10</v>
      </c>
      <c r="S109" s="9"/>
    </row>
    <row r="110" spans="1:19" customFormat="1" ht="56.25">
      <c r="A110" s="10">
        <f>IF(I110&lt;&gt;"",COUNTA(I$12:I110),"")</f>
        <v>92</v>
      </c>
      <c r="B110" s="11" t="s">
        <v>113</v>
      </c>
      <c r="C110" s="12" t="s">
        <v>110</v>
      </c>
      <c r="D110" s="13">
        <v>-2.09</v>
      </c>
      <c r="E110" s="11"/>
      <c r="F110" s="14"/>
      <c r="G110" s="11" t="s">
        <v>147</v>
      </c>
      <c r="I110" s="2" t="s">
        <v>10</v>
      </c>
      <c r="S110" s="9"/>
    </row>
    <row r="111" spans="1:19" customFormat="1" ht="33.75">
      <c r="A111" s="10">
        <f>IF(I111&lt;&gt;"",COUNTA(I$12:I111),"")</f>
        <v>93</v>
      </c>
      <c r="B111" s="11" t="s">
        <v>112</v>
      </c>
      <c r="C111" s="12" t="s">
        <v>29</v>
      </c>
      <c r="D111" s="13">
        <v>6.27</v>
      </c>
      <c r="E111" s="11"/>
      <c r="F111" s="14"/>
      <c r="G111" s="11" t="s">
        <v>148</v>
      </c>
      <c r="I111" s="2" t="s">
        <v>10</v>
      </c>
      <c r="S111" s="9"/>
    </row>
    <row r="112" spans="1:19" customFormat="1" ht="33.75">
      <c r="A112" s="10">
        <f>IF(I112&lt;&gt;"",COUNTA(I$12:I112),"")</f>
        <v>94</v>
      </c>
      <c r="B112" s="11" t="s">
        <v>31</v>
      </c>
      <c r="C112" s="12" t="s">
        <v>32</v>
      </c>
      <c r="D112" s="13">
        <v>2.09</v>
      </c>
      <c r="E112" s="11"/>
      <c r="F112" s="14"/>
      <c r="G112" s="11" t="s">
        <v>135</v>
      </c>
      <c r="I112" s="2" t="s">
        <v>10</v>
      </c>
      <c r="S112" s="9"/>
    </row>
    <row r="113" spans="1:19" customFormat="1" ht="22.5">
      <c r="A113" s="10">
        <f>IF(I113&lt;&gt;"",COUNTA(I$12:I113),"")</f>
        <v>95</v>
      </c>
      <c r="B113" s="11" t="s">
        <v>123</v>
      </c>
      <c r="C113" s="12" t="s">
        <v>29</v>
      </c>
      <c r="D113" s="18">
        <v>-0.12540000000000001</v>
      </c>
      <c r="E113" s="11"/>
      <c r="F113" s="14"/>
      <c r="G113" s="11" t="s">
        <v>24</v>
      </c>
      <c r="I113" s="2" t="s">
        <v>10</v>
      </c>
      <c r="S113" s="9"/>
    </row>
    <row r="114" spans="1:19" customFormat="1" ht="22.5">
      <c r="A114" s="10">
        <f>IF(I114&lt;&gt;"",COUNTA(I$12:I114),"")</f>
        <v>96</v>
      </c>
      <c r="B114" s="11" t="s">
        <v>123</v>
      </c>
      <c r="C114" s="12" t="s">
        <v>29</v>
      </c>
      <c r="D114" s="18">
        <v>0.12540000000000001</v>
      </c>
      <c r="E114" s="11"/>
      <c r="F114" s="14"/>
      <c r="G114" s="11" t="s">
        <v>24</v>
      </c>
      <c r="I114" s="2" t="s">
        <v>10</v>
      </c>
      <c r="S114" s="9"/>
    </row>
    <row r="115" spans="1:19" customFormat="1" ht="15">
      <c r="A115" s="10">
        <f>IF(I115&lt;&gt;"",COUNTA(I$12:I115),"")</f>
        <v>97</v>
      </c>
      <c r="B115" s="11" t="s">
        <v>33</v>
      </c>
      <c r="C115" s="12" t="s">
        <v>29</v>
      </c>
      <c r="D115" s="15">
        <v>-12.331</v>
      </c>
      <c r="E115" s="11"/>
      <c r="F115" s="14"/>
      <c r="G115" s="11" t="s">
        <v>24</v>
      </c>
      <c r="I115" s="2" t="s">
        <v>10</v>
      </c>
      <c r="S115" s="9"/>
    </row>
    <row r="116" spans="1:19" customFormat="1" ht="15">
      <c r="A116" s="10">
        <f>IF(I116&lt;&gt;"",COUNTA(I$12:I116),"")</f>
        <v>98</v>
      </c>
      <c r="B116" s="11" t="s">
        <v>34</v>
      </c>
      <c r="C116" s="12" t="s">
        <v>29</v>
      </c>
      <c r="D116" s="15">
        <v>1.421</v>
      </c>
      <c r="E116" s="11"/>
      <c r="F116" s="14"/>
      <c r="G116" s="11" t="s">
        <v>149</v>
      </c>
      <c r="I116" s="2" t="s">
        <v>10</v>
      </c>
      <c r="S116" s="9"/>
    </row>
    <row r="117" spans="1:19" customFormat="1" ht="33.75">
      <c r="A117" s="10">
        <f>IF(I117&lt;&gt;"",COUNTA(I$12:I117),"")</f>
        <v>99</v>
      </c>
      <c r="B117" s="11" t="s">
        <v>150</v>
      </c>
      <c r="C117" s="12" t="s">
        <v>29</v>
      </c>
      <c r="D117" s="15">
        <v>4.3890000000000002</v>
      </c>
      <c r="E117" s="11"/>
      <c r="F117" s="14"/>
      <c r="G117" s="11" t="s">
        <v>151</v>
      </c>
      <c r="I117" s="2" t="s">
        <v>10</v>
      </c>
      <c r="S117" s="9"/>
    </row>
    <row r="118" spans="1:19" customFormat="1" ht="78.75">
      <c r="A118" s="10">
        <f>IF(I118&lt;&gt;"",COUNTA(I$12:I118),"")</f>
        <v>100</v>
      </c>
      <c r="B118" s="11" t="s">
        <v>38</v>
      </c>
      <c r="C118" s="12" t="s">
        <v>39</v>
      </c>
      <c r="D118" s="19">
        <v>-0.12089</v>
      </c>
      <c r="E118" s="11"/>
      <c r="F118" s="14"/>
      <c r="G118" s="11" t="s">
        <v>152</v>
      </c>
      <c r="I118" s="2" t="s">
        <v>10</v>
      </c>
      <c r="S118" s="9"/>
    </row>
    <row r="119" spans="1:19" customFormat="1" ht="67.5">
      <c r="A119" s="10">
        <f>IF(I119&lt;&gt;"",COUNTA(I$12:I119),"")</f>
        <v>101</v>
      </c>
      <c r="B119" s="11" t="s">
        <v>153</v>
      </c>
      <c r="C119" s="12" t="s">
        <v>154</v>
      </c>
      <c r="D119" s="13">
        <v>2.09</v>
      </c>
      <c r="E119" s="11"/>
      <c r="F119" s="14"/>
      <c r="G119" s="11" t="s">
        <v>135</v>
      </c>
      <c r="I119" s="2" t="s">
        <v>10</v>
      </c>
      <c r="S119" s="9"/>
    </row>
    <row r="120" spans="1:19" customFormat="1" ht="22.5">
      <c r="A120" s="10">
        <f>IF(I120&lt;&gt;"",COUNTA(I$12:I120),"")</f>
        <v>102</v>
      </c>
      <c r="B120" s="11" t="s">
        <v>155</v>
      </c>
      <c r="C120" s="12" t="s">
        <v>54</v>
      </c>
      <c r="D120" s="18">
        <v>-14.922599999999999</v>
      </c>
      <c r="E120" s="11"/>
      <c r="F120" s="14"/>
      <c r="G120" s="11" t="s">
        <v>24</v>
      </c>
      <c r="I120" s="2" t="s">
        <v>10</v>
      </c>
      <c r="S120" s="9"/>
    </row>
    <row r="121" spans="1:19" customFormat="1" ht="45">
      <c r="A121" s="10">
        <f>IF(I121&lt;&gt;"",COUNTA(I$12:I121),"")</f>
        <v>103</v>
      </c>
      <c r="B121" s="11" t="s">
        <v>156</v>
      </c>
      <c r="C121" s="12" t="s">
        <v>154</v>
      </c>
      <c r="D121" s="13">
        <v>2.09</v>
      </c>
      <c r="E121" s="11"/>
      <c r="F121" s="14"/>
      <c r="G121" s="11" t="s">
        <v>135</v>
      </c>
      <c r="I121" s="2" t="s">
        <v>10</v>
      </c>
      <c r="S121" s="9"/>
    </row>
    <row r="122" spans="1:19" customFormat="1" ht="22.5">
      <c r="A122" s="10">
        <f>IF(I122&lt;&gt;"",COUNTA(I$12:I122),"")</f>
        <v>104</v>
      </c>
      <c r="B122" s="11" t="s">
        <v>155</v>
      </c>
      <c r="C122" s="12" t="s">
        <v>54</v>
      </c>
      <c r="D122" s="18">
        <v>-5.0578000000000003</v>
      </c>
      <c r="E122" s="11"/>
      <c r="F122" s="14"/>
      <c r="G122" s="11" t="s">
        <v>24</v>
      </c>
      <c r="I122" s="2" t="s">
        <v>10</v>
      </c>
      <c r="S122" s="9"/>
    </row>
    <row r="123" spans="1:19" customFormat="1" ht="67.5">
      <c r="A123" s="10">
        <f>IF(I123&lt;&gt;"",COUNTA(I$12:I123),"")</f>
        <v>105</v>
      </c>
      <c r="B123" s="11" t="s">
        <v>157</v>
      </c>
      <c r="C123" s="12" t="s">
        <v>54</v>
      </c>
      <c r="D123" s="18">
        <v>19.980399999999999</v>
      </c>
      <c r="E123" s="11"/>
      <c r="F123" s="14"/>
      <c r="G123" s="11" t="s">
        <v>158</v>
      </c>
      <c r="I123" s="2" t="s">
        <v>10</v>
      </c>
      <c r="S123" s="9"/>
    </row>
    <row r="124" spans="1:19" customFormat="1" ht="45">
      <c r="A124" s="10">
        <f>IF(I124&lt;&gt;"",COUNTA(I$12:I124),"")</f>
        <v>106</v>
      </c>
      <c r="B124" s="11" t="s">
        <v>159</v>
      </c>
      <c r="C124" s="12" t="s">
        <v>160</v>
      </c>
      <c r="D124" s="19">
        <v>3.1E-4</v>
      </c>
      <c r="E124" s="11"/>
      <c r="F124" s="14"/>
      <c r="G124" s="11" t="s">
        <v>161</v>
      </c>
      <c r="I124" s="2" t="s">
        <v>10</v>
      </c>
      <c r="S124" s="9"/>
    </row>
    <row r="125" spans="1:19" customFormat="1" ht="33.75">
      <c r="A125" s="10">
        <f>IF(I125&lt;&gt;"",COUNTA(I$12:I125),"")</f>
        <v>107</v>
      </c>
      <c r="B125" s="11" t="s">
        <v>162</v>
      </c>
      <c r="C125" s="12" t="s">
        <v>54</v>
      </c>
      <c r="D125" s="18">
        <v>3.0999999999999999E-3</v>
      </c>
      <c r="E125" s="11"/>
      <c r="F125" s="14"/>
      <c r="G125" s="11" t="s">
        <v>163</v>
      </c>
      <c r="I125" s="2" t="s">
        <v>10</v>
      </c>
      <c r="S125" s="9"/>
    </row>
    <row r="126" spans="1:19" customFormat="1" ht="15">
      <c r="A126" s="10">
        <f>IF(I126&lt;&gt;"",COUNTA(I$12:I126),"")</f>
        <v>108</v>
      </c>
      <c r="B126" s="11" t="s">
        <v>164</v>
      </c>
      <c r="C126" s="12" t="s">
        <v>78</v>
      </c>
      <c r="D126" s="16">
        <v>6</v>
      </c>
      <c r="E126" s="11"/>
      <c r="F126" s="14"/>
      <c r="G126" s="11" t="s">
        <v>24</v>
      </c>
      <c r="I126" s="2" t="s">
        <v>10</v>
      </c>
      <c r="S126" s="9"/>
    </row>
    <row r="127" spans="1:19" customFormat="1" ht="22.5">
      <c r="A127" s="10">
        <f>IF(I127&lt;&gt;"",COUNTA(I$12:I127),"")</f>
        <v>109</v>
      </c>
      <c r="B127" s="11" t="s">
        <v>165</v>
      </c>
      <c r="C127" s="12" t="s">
        <v>78</v>
      </c>
      <c r="D127" s="16">
        <v>6</v>
      </c>
      <c r="E127" s="11"/>
      <c r="F127" s="14"/>
      <c r="G127" s="11" t="s">
        <v>24</v>
      </c>
      <c r="I127" s="2" t="s">
        <v>10</v>
      </c>
      <c r="S127" s="9"/>
    </row>
    <row r="128" spans="1:19" customFormat="1" ht="15">
      <c r="A128" s="29" t="s">
        <v>166</v>
      </c>
      <c r="B128" s="29"/>
      <c r="C128" s="29"/>
      <c r="D128" s="29"/>
      <c r="E128" s="29"/>
      <c r="F128" s="29"/>
      <c r="G128" s="29"/>
      <c r="S128" s="9" t="s">
        <v>166</v>
      </c>
    </row>
    <row r="129" spans="1:19" customFormat="1" ht="22.5">
      <c r="A129" s="10">
        <f>IF(I129&lt;&gt;"",COUNTA(I$12:I129),"")</f>
        <v>110</v>
      </c>
      <c r="B129" s="11" t="s">
        <v>167</v>
      </c>
      <c r="C129" s="12" t="s">
        <v>8</v>
      </c>
      <c r="D129" s="13">
        <v>0.96</v>
      </c>
      <c r="E129" s="11"/>
      <c r="F129" s="14"/>
      <c r="G129" s="11" t="s">
        <v>168</v>
      </c>
      <c r="I129" s="2" t="s">
        <v>10</v>
      </c>
      <c r="S129" s="9"/>
    </row>
    <row r="130" spans="1:19" customFormat="1" ht="45">
      <c r="A130" s="10">
        <f>IF(I130&lt;&gt;"",COUNTA(I$12:I130),"")</f>
        <v>111</v>
      </c>
      <c r="B130" s="11" t="s">
        <v>101</v>
      </c>
      <c r="C130" s="12" t="s">
        <v>102</v>
      </c>
      <c r="D130" s="15">
        <v>0.108</v>
      </c>
      <c r="E130" s="11"/>
      <c r="F130" s="14"/>
      <c r="G130" s="11" t="s">
        <v>169</v>
      </c>
      <c r="I130" s="2" t="s">
        <v>10</v>
      </c>
      <c r="S130" s="9"/>
    </row>
    <row r="131" spans="1:19" customFormat="1" ht="78.75">
      <c r="A131" s="10">
        <f>IF(I131&lt;&gt;"",COUNTA(I$12:I131),"")</f>
        <v>112</v>
      </c>
      <c r="B131" s="11" t="s">
        <v>105</v>
      </c>
      <c r="C131" s="12" t="s">
        <v>15</v>
      </c>
      <c r="D131" s="13">
        <v>13.39</v>
      </c>
      <c r="E131" s="11"/>
      <c r="F131" s="14"/>
      <c r="G131" s="11" t="s">
        <v>170</v>
      </c>
      <c r="I131" s="2" t="s">
        <v>10</v>
      </c>
      <c r="S131" s="9"/>
    </row>
    <row r="132" spans="1:19" customFormat="1" ht="45">
      <c r="A132" s="10">
        <f>IF(I132&lt;&gt;"",COUNTA(I$12:I132),"")</f>
        <v>113</v>
      </c>
      <c r="B132" s="11" t="s">
        <v>17</v>
      </c>
      <c r="C132" s="12" t="s">
        <v>15</v>
      </c>
      <c r="D132" s="13">
        <v>13.39</v>
      </c>
      <c r="E132" s="11"/>
      <c r="F132" s="14"/>
      <c r="G132" s="11" t="s">
        <v>24</v>
      </c>
      <c r="I132" s="2" t="s">
        <v>10</v>
      </c>
      <c r="S132" s="9"/>
    </row>
    <row r="133" spans="1:19" customFormat="1" ht="45">
      <c r="A133" s="10">
        <f>IF(I133&lt;&gt;"",COUNTA(I$12:I133),"")</f>
        <v>114</v>
      </c>
      <c r="B133" s="11" t="s">
        <v>171</v>
      </c>
      <c r="C133" s="12" t="s">
        <v>42</v>
      </c>
      <c r="D133" s="18">
        <v>2.8799999999999999E-2</v>
      </c>
      <c r="E133" s="11"/>
      <c r="F133" s="14"/>
      <c r="G133" s="11" t="s">
        <v>172</v>
      </c>
      <c r="I133" s="2" t="s">
        <v>10</v>
      </c>
      <c r="S133" s="9"/>
    </row>
    <row r="134" spans="1:19" customFormat="1" ht="56.25">
      <c r="A134" s="10">
        <f>IF(I134&lt;&gt;"",COUNTA(I$12:I134),"")</f>
        <v>115</v>
      </c>
      <c r="B134" s="11" t="s">
        <v>173</v>
      </c>
      <c r="C134" s="12" t="s">
        <v>110</v>
      </c>
      <c r="D134" s="13">
        <v>1.08</v>
      </c>
      <c r="E134" s="11"/>
      <c r="F134" s="14"/>
      <c r="G134" s="11" t="s">
        <v>174</v>
      </c>
      <c r="I134" s="2" t="s">
        <v>10</v>
      </c>
      <c r="S134" s="9"/>
    </row>
    <row r="135" spans="1:19" customFormat="1" ht="33.75">
      <c r="A135" s="10">
        <f>IF(I135&lt;&gt;"",COUNTA(I$12:I135),"")</f>
        <v>116</v>
      </c>
      <c r="B135" s="11" t="s">
        <v>112</v>
      </c>
      <c r="C135" s="12" t="s">
        <v>29</v>
      </c>
      <c r="D135" s="15">
        <v>-18.792000000000002</v>
      </c>
      <c r="E135" s="11"/>
      <c r="F135" s="14"/>
      <c r="G135" s="11" t="s">
        <v>24</v>
      </c>
      <c r="I135" s="2" t="s">
        <v>10</v>
      </c>
      <c r="S135" s="9"/>
    </row>
    <row r="136" spans="1:19" customFormat="1" ht="56.25">
      <c r="A136" s="10">
        <f>IF(I136&lt;&gt;"",COUNTA(I$12:I136),"")</f>
        <v>117</v>
      </c>
      <c r="B136" s="11" t="s">
        <v>113</v>
      </c>
      <c r="C136" s="12" t="s">
        <v>110</v>
      </c>
      <c r="D136" s="13">
        <v>-1.08</v>
      </c>
      <c r="E136" s="11"/>
      <c r="F136" s="14"/>
      <c r="G136" s="11" t="s">
        <v>175</v>
      </c>
      <c r="I136" s="2" t="s">
        <v>10</v>
      </c>
      <c r="S136" s="9"/>
    </row>
    <row r="137" spans="1:19" customFormat="1" ht="33.75">
      <c r="A137" s="10">
        <f>IF(I137&lt;&gt;"",COUNTA(I$12:I137),"")</f>
        <v>118</v>
      </c>
      <c r="B137" s="11" t="s">
        <v>112</v>
      </c>
      <c r="C137" s="12" t="s">
        <v>29</v>
      </c>
      <c r="D137" s="13">
        <v>3.24</v>
      </c>
      <c r="E137" s="11"/>
      <c r="F137" s="14"/>
      <c r="G137" s="11" t="s">
        <v>176</v>
      </c>
      <c r="I137" s="2" t="s">
        <v>10</v>
      </c>
      <c r="S137" s="9"/>
    </row>
    <row r="138" spans="1:19" customFormat="1" ht="45">
      <c r="A138" s="10">
        <f>IF(I138&lt;&gt;"",COUNTA(I$12:I138),"")</f>
        <v>119</v>
      </c>
      <c r="B138" s="11" t="s">
        <v>28</v>
      </c>
      <c r="C138" s="12" t="s">
        <v>29</v>
      </c>
      <c r="D138" s="17">
        <v>13.6</v>
      </c>
      <c r="E138" s="11"/>
      <c r="F138" s="14"/>
      <c r="G138" s="11" t="s">
        <v>177</v>
      </c>
      <c r="I138" s="2" t="s">
        <v>10</v>
      </c>
      <c r="S138" s="9"/>
    </row>
    <row r="139" spans="1:19" customFormat="1" ht="33.75">
      <c r="A139" s="10">
        <f>IF(I139&lt;&gt;"",COUNTA(I$12:I139),"")</f>
        <v>120</v>
      </c>
      <c r="B139" s="11" t="s">
        <v>178</v>
      </c>
      <c r="C139" s="12" t="s">
        <v>32</v>
      </c>
      <c r="D139" s="13">
        <v>0.96</v>
      </c>
      <c r="E139" s="11"/>
      <c r="F139" s="14"/>
      <c r="G139" s="11" t="s">
        <v>179</v>
      </c>
      <c r="I139" s="2" t="s">
        <v>10</v>
      </c>
      <c r="S139" s="9"/>
    </row>
    <row r="140" spans="1:19" customFormat="1" ht="22.5">
      <c r="A140" s="10">
        <f>IF(I140&lt;&gt;"",COUNTA(I$12:I140),"")</f>
        <v>121</v>
      </c>
      <c r="B140" s="11" t="s">
        <v>123</v>
      </c>
      <c r="C140" s="12" t="s">
        <v>29</v>
      </c>
      <c r="D140" s="18">
        <v>-5.7599999999999998E-2</v>
      </c>
      <c r="E140" s="11"/>
      <c r="F140" s="14"/>
      <c r="G140" s="11" t="s">
        <v>24</v>
      </c>
      <c r="I140" s="2" t="s">
        <v>10</v>
      </c>
      <c r="S140" s="9"/>
    </row>
    <row r="141" spans="1:19" customFormat="1" ht="22.5">
      <c r="A141" s="10">
        <f>IF(I141&lt;&gt;"",COUNTA(I$12:I141),"")</f>
        <v>122</v>
      </c>
      <c r="B141" s="11" t="s">
        <v>123</v>
      </c>
      <c r="C141" s="12" t="s">
        <v>29</v>
      </c>
      <c r="D141" s="18">
        <v>5.7599999999999998E-2</v>
      </c>
      <c r="E141" s="11"/>
      <c r="F141" s="14"/>
      <c r="G141" s="11" t="s">
        <v>24</v>
      </c>
      <c r="I141" s="2" t="s">
        <v>10</v>
      </c>
      <c r="S141" s="9"/>
    </row>
    <row r="142" spans="1:19" customFormat="1" ht="15">
      <c r="A142" s="10">
        <f>IF(I142&lt;&gt;"",COUNTA(I$12:I142),"")</f>
        <v>123</v>
      </c>
      <c r="B142" s="11" t="s">
        <v>33</v>
      </c>
      <c r="C142" s="12" t="s">
        <v>29</v>
      </c>
      <c r="D142" s="15">
        <v>-5.6639999999999997</v>
      </c>
      <c r="E142" s="11"/>
      <c r="F142" s="14"/>
      <c r="G142" s="11" t="s">
        <v>24</v>
      </c>
      <c r="I142" s="2" t="s">
        <v>10</v>
      </c>
      <c r="S142" s="9"/>
    </row>
    <row r="143" spans="1:19" customFormat="1" ht="15">
      <c r="A143" s="10">
        <f>IF(I143&lt;&gt;"",COUNTA(I$12:I143),"")</f>
        <v>124</v>
      </c>
      <c r="B143" s="11" t="s">
        <v>34</v>
      </c>
      <c r="C143" s="12" t="s">
        <v>29</v>
      </c>
      <c r="D143" s="18">
        <v>0.65280000000000005</v>
      </c>
      <c r="E143" s="11"/>
      <c r="F143" s="14"/>
      <c r="G143" s="11" t="s">
        <v>180</v>
      </c>
      <c r="I143" s="2" t="s">
        <v>10</v>
      </c>
      <c r="S143" s="9"/>
    </row>
    <row r="144" spans="1:19" customFormat="1" ht="33.75">
      <c r="A144" s="10">
        <f>IF(I144&lt;&gt;"",COUNTA(I$12:I144),"")</f>
        <v>125</v>
      </c>
      <c r="B144" s="11" t="s">
        <v>150</v>
      </c>
      <c r="C144" s="12" t="s">
        <v>29</v>
      </c>
      <c r="D144" s="15">
        <v>2.016</v>
      </c>
      <c r="E144" s="11"/>
      <c r="F144" s="14"/>
      <c r="G144" s="11" t="s">
        <v>181</v>
      </c>
      <c r="I144" s="2" t="s">
        <v>10</v>
      </c>
      <c r="S144" s="9"/>
    </row>
    <row r="145" spans="1:23" customFormat="1" ht="78.75">
      <c r="A145" s="10">
        <f>IF(I145&lt;&gt;"",COUNTA(I$12:I145),"")</f>
        <v>126</v>
      </c>
      <c r="B145" s="11" t="s">
        <v>38</v>
      </c>
      <c r="C145" s="12" t="s">
        <v>39</v>
      </c>
      <c r="D145" s="19">
        <v>-5.5530000000000003E-2</v>
      </c>
      <c r="E145" s="11"/>
      <c r="F145" s="14"/>
      <c r="G145" s="11" t="s">
        <v>182</v>
      </c>
      <c r="I145" s="2" t="s">
        <v>10</v>
      </c>
      <c r="S145" s="9"/>
    </row>
    <row r="146" spans="1:23" customFormat="1" ht="67.5">
      <c r="A146" s="10">
        <f>IF(I146&lt;&gt;"",COUNTA(I$12:I146),"")</f>
        <v>127</v>
      </c>
      <c r="B146" s="11" t="s">
        <v>128</v>
      </c>
      <c r="C146" s="12" t="s">
        <v>102</v>
      </c>
      <c r="D146" s="15">
        <v>0.108</v>
      </c>
      <c r="E146" s="11"/>
      <c r="F146" s="14"/>
      <c r="G146" s="11" t="s">
        <v>169</v>
      </c>
      <c r="I146" s="2" t="s">
        <v>10</v>
      </c>
      <c r="S146" s="9"/>
    </row>
    <row r="147" spans="1:23" customFormat="1" ht="22.5">
      <c r="A147" s="10">
        <f>IF(I147&lt;&gt;"",COUNTA(I$12:I147),"")</f>
        <v>128</v>
      </c>
      <c r="B147" s="11" t="s">
        <v>129</v>
      </c>
      <c r="C147" s="12" t="s">
        <v>54</v>
      </c>
      <c r="D147" s="18">
        <v>7.0199999999999999E-2</v>
      </c>
      <c r="E147" s="11"/>
      <c r="F147" s="14"/>
      <c r="G147" s="11" t="s">
        <v>183</v>
      </c>
      <c r="I147" s="2" t="s">
        <v>10</v>
      </c>
      <c r="S147" s="9"/>
    </row>
    <row r="148" spans="1:23" customFormat="1" ht="90">
      <c r="A148" s="10">
        <f>IF(I148&lt;&gt;"",COUNTA(I$12:I148),"")</f>
        <v>129</v>
      </c>
      <c r="B148" s="11" t="s">
        <v>131</v>
      </c>
      <c r="C148" s="12" t="s">
        <v>54</v>
      </c>
      <c r="D148" s="18">
        <v>10.3248</v>
      </c>
      <c r="E148" s="11"/>
      <c r="F148" s="14"/>
      <c r="G148" s="11" t="s">
        <v>184</v>
      </c>
      <c r="I148" s="2" t="s">
        <v>10</v>
      </c>
      <c r="S148" s="9"/>
    </row>
    <row r="149" spans="1:23" customFormat="1" ht="33.75">
      <c r="A149" s="10">
        <f>IF(I149&lt;&gt;"",COUNTA(I$12:I149),"")</f>
        <v>130</v>
      </c>
      <c r="B149" s="11" t="s">
        <v>143</v>
      </c>
      <c r="C149" s="12" t="s">
        <v>42</v>
      </c>
      <c r="D149" s="18">
        <v>1.44E-2</v>
      </c>
      <c r="E149" s="11"/>
      <c r="F149" s="14"/>
      <c r="G149" s="11" t="s">
        <v>185</v>
      </c>
      <c r="I149" s="2" t="s">
        <v>10</v>
      </c>
      <c r="S149" s="9"/>
    </row>
    <row r="150" spans="1:23" customFormat="1" ht="39" customHeight="1">
      <c r="B150" s="21"/>
      <c r="C150" s="21"/>
      <c r="D150" s="21"/>
      <c r="E150" s="21"/>
      <c r="F150" s="21"/>
      <c r="G150" s="21"/>
    </row>
    <row r="151" spans="1:23" s="22" customFormat="1" ht="15">
      <c r="A151" s="23"/>
      <c r="B151" s="30"/>
      <c r="C151" s="30"/>
      <c r="D151" s="30"/>
      <c r="E151" s="31" t="s">
        <v>186</v>
      </c>
      <c r="F151" s="31"/>
      <c r="G151" s="31"/>
      <c r="H151"/>
      <c r="I151"/>
      <c r="J151"/>
      <c r="K151"/>
      <c r="L151"/>
      <c r="M151"/>
      <c r="N151"/>
      <c r="O151"/>
      <c r="P151"/>
      <c r="Q151"/>
      <c r="R151"/>
      <c r="S151" s="24"/>
      <c r="T151" s="24" t="s">
        <v>187</v>
      </c>
      <c r="U151" s="24" t="s">
        <v>186</v>
      </c>
      <c r="V151" s="24"/>
      <c r="W151" s="24"/>
    </row>
    <row r="152" spans="1:23" s="22" customFormat="1" ht="19.5" customHeight="1">
      <c r="A152" s="23"/>
      <c r="B152" s="32" t="s">
        <v>188</v>
      </c>
      <c r="C152" s="32"/>
      <c r="D152" s="32"/>
      <c r="E152" s="32"/>
      <c r="F152" s="32"/>
      <c r="G152" s="32"/>
      <c r="S152" s="24"/>
      <c r="T152" s="24"/>
      <c r="U152" s="24"/>
      <c r="V152" s="24"/>
      <c r="W152" s="24"/>
    </row>
    <row r="153" spans="1:23" s="22" customFormat="1" ht="15">
      <c r="A153" s="23"/>
      <c r="B153" s="30"/>
      <c r="C153" s="30"/>
      <c r="D153" s="30"/>
      <c r="E153" s="31"/>
      <c r="F153" s="31"/>
      <c r="G153" s="31"/>
      <c r="H153"/>
      <c r="I153"/>
      <c r="J153"/>
      <c r="K153"/>
      <c r="L153"/>
      <c r="M153"/>
      <c r="N153"/>
      <c r="O153"/>
      <c r="P153"/>
      <c r="Q153"/>
      <c r="R153"/>
      <c r="S153" s="24"/>
      <c r="T153" s="24"/>
      <c r="U153" s="24"/>
      <c r="V153" s="24" t="s">
        <v>187</v>
      </c>
      <c r="W153" s="24" t="s">
        <v>187</v>
      </c>
    </row>
    <row r="154" spans="1:23" s="22" customFormat="1" ht="19.5" customHeight="1">
      <c r="A154" s="23"/>
      <c r="B154" s="32" t="s">
        <v>188</v>
      </c>
      <c r="C154" s="32"/>
      <c r="D154" s="32"/>
      <c r="E154" s="32"/>
      <c r="F154" s="32"/>
      <c r="G154" s="32"/>
      <c r="S154" s="24"/>
      <c r="T154" s="24"/>
      <c r="U154" s="24"/>
      <c r="V154" s="24"/>
      <c r="W154" s="24"/>
    </row>
    <row r="156" spans="1:23" customFormat="1" ht="15">
      <c r="C156" s="25"/>
      <c r="E156" s="25"/>
    </row>
  </sheetData>
  <mergeCells count="16">
    <mergeCell ref="B152:G152"/>
    <mergeCell ref="B153:D153"/>
    <mergeCell ref="E153:G153"/>
    <mergeCell ref="B154:G154"/>
    <mergeCell ref="A7:E7"/>
    <mergeCell ref="A9:G9"/>
    <mergeCell ref="A8:G8"/>
    <mergeCell ref="A71:G71"/>
    <mergeCell ref="A98:G98"/>
    <mergeCell ref="A128:G128"/>
    <mergeCell ref="B151:D151"/>
    <mergeCell ref="E151:G151"/>
    <mergeCell ref="F13:G13"/>
    <mergeCell ref="F14:G14"/>
    <mergeCell ref="A15:G15"/>
    <mergeCell ref="A48:G48"/>
  </mergeCells>
  <printOptions horizontalCentered="1"/>
  <pageMargins left="0.69999998807907104" right="0.69999998807907104" top="0.75" bottom="0.75" header="0.30000001192092901" footer="0.30000001192092901"/>
  <pageSetup paperSize="9" scale="8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Герцена 7  с испр 05.09.2023   </vt:lpstr>
      <vt:lpstr>'Герцена 7  с испр 05.09.2023  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2023-09-05T07:32:22Z</cp:lastPrinted>
  <dcterms:created xsi:type="dcterms:W3CDTF">2020-09-30T08:50:27Z</dcterms:created>
  <dcterms:modified xsi:type="dcterms:W3CDTF">2023-09-05T07:34:05Z</dcterms:modified>
</cp:coreProperties>
</file>